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harutyunyan\Desktop\All 2026\Mrcuyt 2026\Shinararutyun\Ashtaraki bk\Hraver\"/>
    </mc:Choice>
  </mc:AlternateContent>
  <bookViews>
    <workbookView xWindow="0" yWindow="0" windowWidth="28800" windowHeight="11130"/>
  </bookViews>
  <sheets>
    <sheet name="Սարքավորումներ" sheetId="3" r:id="rId1"/>
    <sheet name="Նյութեր" sheetId="4" r:id="rId2"/>
  </sheets>
  <definedNames>
    <definedName name="_xlnm._FilterDatabase" localSheetId="0" hidden="1">Սարքավորումներ!$C$1:$C$118</definedName>
    <definedName name="_xlnm.Print_Area" localSheetId="0">Սարքավորումներ!$A$1:$E$112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4" i="3" l="1"/>
  <c r="A102" i="3"/>
  <c r="A91" i="3"/>
  <c r="A90" i="3"/>
  <c r="A89" i="3"/>
  <c r="A88" i="3"/>
  <c r="A87" i="3"/>
  <c r="A86" i="3"/>
  <c r="A85" i="3"/>
  <c r="A83" i="3"/>
  <c r="A82" i="3"/>
  <c r="A101" i="3"/>
  <c r="A100" i="3"/>
  <c r="A99" i="3"/>
  <c r="A98" i="3"/>
  <c r="A97" i="3"/>
  <c r="A96" i="3"/>
  <c r="A95" i="3"/>
  <c r="A93" i="3"/>
  <c r="A92" i="3"/>
  <c r="A81" i="3"/>
  <c r="A80" i="3"/>
  <c r="A57" i="3"/>
  <c r="A54" i="3"/>
  <c r="A53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29" i="3"/>
  <c r="A28" i="3"/>
  <c r="A27" i="3"/>
  <c r="A26" i="3"/>
  <c r="A25" i="3"/>
  <c r="A24" i="3"/>
  <c r="A23" i="3"/>
  <c r="A22" i="3"/>
  <c r="A21" i="3"/>
  <c r="A20" i="3"/>
  <c r="A19" i="3"/>
  <c r="A60" i="3"/>
  <c r="A59" i="3"/>
  <c r="A58" i="3"/>
  <c r="A56" i="3"/>
  <c r="A55" i="3"/>
  <c r="A35" i="3"/>
  <c r="A34" i="3"/>
  <c r="A33" i="3"/>
  <c r="A32" i="3"/>
  <c r="A31" i="3"/>
  <c r="A30" i="3"/>
  <c r="A108" i="3" l="1"/>
  <c r="A107" i="3"/>
  <c r="A106" i="3"/>
  <c r="A105" i="3"/>
  <c r="A103" i="3"/>
  <c r="A79" i="3"/>
  <c r="A78" i="3"/>
  <c r="A77" i="3"/>
  <c r="A76" i="3"/>
  <c r="A75" i="3"/>
  <c r="A74" i="3"/>
  <c r="A73" i="3"/>
  <c r="A71" i="3"/>
  <c r="A70" i="3"/>
  <c r="A69" i="3"/>
  <c r="A68" i="3"/>
  <c r="A67" i="3"/>
  <c r="A66" i="3"/>
  <c r="A65" i="3"/>
  <c r="A64" i="3"/>
  <c r="A63" i="3"/>
  <c r="A62" i="3"/>
  <c r="A61" i="3"/>
  <c r="A18" i="3"/>
  <c r="A17" i="3"/>
  <c r="A16" i="3"/>
  <c r="A15" i="3"/>
  <c r="A14" i="3"/>
  <c r="A13" i="3"/>
  <c r="A12" i="3"/>
  <c r="A11" i="3"/>
  <c r="A10" i="3"/>
  <c r="A9" i="3"/>
  <c r="A8" i="3"/>
  <c r="A7" i="3"/>
  <c r="A6" i="3"/>
</calcChain>
</file>

<file path=xl/sharedStrings.xml><?xml version="1.0" encoding="utf-8"?>
<sst xmlns="http://schemas.openxmlformats.org/spreadsheetml/2006/main" count="381" uniqueCount="187">
  <si>
    <t>հատ</t>
  </si>
  <si>
    <t>Անխոնավանցիկ պոլիէթիլենային թաղանթ</t>
  </si>
  <si>
    <t>ÜÛáõÃ»ñÇ »ñ³ßËÇù³ÛÇÝ Å³ÙÏ»ïÝ»ñ</t>
  </si>
  <si>
    <t>Ð/Ð</t>
  </si>
  <si>
    <t>Նախագծանախահաշվային փաստաթղթերով նախատեսված նյութեր և սարքավորումներ</t>
  </si>
  <si>
    <t>Ü³Ë³·ÍáÕÇ ÏáÙÇó ë³ÑÙ³Ýí³Í Ýí³½³·áõÛÝ ß³Ñ³·áñÍÙ³Ý Å³ÙÏ»ï /ï³ñÇ/</t>
  </si>
  <si>
    <t>Ճարտարապետաշինարարական նյութեր</t>
  </si>
  <si>
    <t>Շենքի կրող կոնստրուկցիաներ</t>
  </si>
  <si>
    <t>æñ³Ù»ÏáõëÇã ß»ñï՝ 1 ß»ñï Ç½á·³Ù, µÇïáõÙ³ÛÇÝ Ù³ÍÇÏÇ íñ³</t>
  </si>
  <si>
    <t>Լատեքսային ներկ</t>
  </si>
  <si>
    <t>Սանտեխնիկական, ջերմատեխնիկական նյութեր և պատրաստվածքներ</t>
  </si>
  <si>
    <t>Î»ñ³ÙÇÏ³Ï³Ý Éí³ó³ñ³ÝÝ»ñ ëÇýáÝáí</t>
  </si>
  <si>
    <t>Էլեկտրատեխնիկական նյութեր և պատրաստվածքներ</t>
  </si>
  <si>
    <t>Բարեկարգման նյութեր</t>
  </si>
  <si>
    <t>N</t>
  </si>
  <si>
    <t>Նախագծանախահաշվային փաստաթղթերով նախատեսված սարքավորումներ</t>
  </si>
  <si>
    <t>Չ.մ</t>
  </si>
  <si>
    <t>ø³Ý³Ï</t>
  </si>
  <si>
    <t>Ü³Ë³·ÍáÕÇ ÏáÙÇó ë³ÑÙ³Ýí³Í Ýí³½³·áõÛÝ »ñ³ßËÇù³ÛÇÝ Å³ÙÏ»ï</t>
  </si>
  <si>
    <t>Շենքի կրող մետաղական կոնստրուկցիաներ</t>
  </si>
  <si>
    <t>Բազալտե եզրաքարեր</t>
  </si>
  <si>
    <t xml:space="preserve">Ճանապարհի  խոշորահատիկ ասֆալտաբետոե ծածկույթ  6սմ հաստ. </t>
  </si>
  <si>
    <t xml:space="preserve">Ճանապարհի  մանրահատիկ ասֆալտաբետոե ծածկույթ  4սմ հաստ. </t>
  </si>
  <si>
    <t xml:space="preserve">Բացվող դռներ՝ Ալյումինե, երկտակ ապակե-փաթետով, 2 բացվող փեղկով, ֆրամուգով, Շրջանակը՝ ալյումինե պրոֆիլ, ջերմահաղոր-դականությունը նվազեցնող շերտով </t>
  </si>
  <si>
    <t xml:space="preserve">Չբացվող դռներ՝ Ալյումինե, երկտակ ապակե-փաթետով, 2 բացվող փեղկով, ֆրամուգով, Շրջանակը՝ ալյումինե պրոֆիլ, ջերմահաղոր-դականությունը նվազեցնող շերտով </t>
  </si>
  <si>
    <t>Բացվող դռներ՝ Ալյումինե, 2 բացվող փեղկով, երկտակ ապակե-փաթետով, Շրջանակը՝ ալյումինե պրոֆիլ</t>
  </si>
  <si>
    <t>Բացվող դռներ ՝ Ալյումինե,ապակեպատ մասը բացվող փեղկով, ապակին փայլատ , Շրջանակը՝ ալյումինե պրոֆիլ ջերմահաղոր-դականությունը նվազեցնող շերտով/բացվող մաս/</t>
  </si>
  <si>
    <t>Բացվող դռներ ՝ Ալյումինե, փայլատ ապակով և խուլ, Շրջանակը՝ ալյումինե պրոֆիլ</t>
  </si>
  <si>
    <t>Մետաղյա ուղղանկյուն խողովակներից ճաղապատ դռներ՝ նեռառյալ ծխնիներ 3 հատ, փական</t>
  </si>
  <si>
    <t xml:space="preserve">Բացվող պատուհաններ՝ Ալյումինե, երկտակ ապակե-փաթետով, Շրջանակը՝ ալյումինե պրոֆիլ ջերմահաղոր-դականությունը նվազեցնող շերտով </t>
  </si>
  <si>
    <t xml:space="preserve">Չբացվող պատուհաններ՝ Ալյումինե, երկտակ ապակե-փաթետով, Շրջանակը՝ ալյումինե պրոֆիլ ջերմահաղոր-դականությունը նվազեցնող շերտով </t>
  </si>
  <si>
    <t>Երեսպատման կերամիկական սալեր</t>
  </si>
  <si>
    <t>Երեսպատման մամլոգրանիտե սալեր</t>
  </si>
  <si>
    <t>Հատակի խեցե սալեր</t>
  </si>
  <si>
    <t xml:space="preserve"> ËáÑ³Ýáó³ÏáÝù»ñ ëÇýáÝáí /ãÅ³Ý·áïíáÕ/</t>
  </si>
  <si>
    <t>Ծածկի շերտ վինիլային ծածկույթից (2մմ հաստությամբ, 0.7մմ պաշտպ. շերտով)</t>
  </si>
  <si>
    <t>Վարդակներ</t>
  </si>
  <si>
    <t>Սիզամարգ 1մ2 - 35գր սիզամարգի խոտի սերմ</t>
  </si>
  <si>
    <t>Սանհանգույցների խցիկների ալյումինե բաժանարար դռներ</t>
  </si>
  <si>
    <t>Սանհանգույցների խցիկների ալյումինե բաժանարար միջնորմեր</t>
  </si>
  <si>
    <t>5 տարի</t>
  </si>
  <si>
    <t>1 տարի</t>
  </si>
  <si>
    <t>2 տարի</t>
  </si>
  <si>
    <t>Ջեռոցում և օդափոխություն</t>
  </si>
  <si>
    <t>Օդորակիչի արտաքին բլոկ Qս=3,5 կՎտ</t>
  </si>
  <si>
    <t>կոմպ.</t>
  </si>
  <si>
    <t>Օդորակիչի ներքին բլոկ Qս=3,5 կՎտ</t>
  </si>
  <si>
    <t>Օդորակիչի արտաքին բլոկ Qս=4 կՎտ</t>
  </si>
  <si>
    <t>Օդորակիչի ներքին բլոկ Qս=4 կՎտ</t>
  </si>
  <si>
    <t>ՀՀ ԱՐԱԳԱԾՈՏՆԻ ՄԱՐԶԻ, ԱՇՏԱՐԱԿ ՔԱՂԱՔԻ ԲԺՇԿԱԿԱՆ ԿԵՆՏՐՈՆ</t>
  </si>
  <si>
    <t>Չիլեր , Rhoss կամ համարժեք, ներառյալ պոմպով, ամրացման հենարաններով Qc=160կՎտ</t>
  </si>
  <si>
    <t>Չիլեր , Rhoss կամ համարժեք, ներառյալ պոմպով, ամրացման հենարաններով Qc=30կՎտ</t>
  </si>
  <si>
    <t xml:space="preserve">Չիլեր , Rhoss կամ համարժեք, ներառյալ պոմպով, ամրացման հենարաններով   Qc=4 կՎտ </t>
  </si>
  <si>
    <t>4 տարի</t>
  </si>
  <si>
    <r>
      <t xml:space="preserve"> Ջերմության օգտահանմամբ ներածման/արտածման  սարք հակասառեցման ավտոմատիկայով, արտաքին տեղադրման SALDA կամ համարժեք,L=10100մ3/ժ; P=550Պա համալրված՝
ավտոմատ փակող կափույր 1600x1000 x 2
ճկուն միացում 1600 x 1000 x 2
զտիչ G4+F7+F9 x 3
թերթավոր ջերմափոխանակիչ x 1
օդափոխիչ N=4.15+5,85 կՎտ x 2 
սպասարկման սեկցիա x 1
ջրային օդատաքացուցիչ Qտ=31,1կՎտ x 1
ջրային հովացուցիչ Qտ=68,2կՎտ x 1
աղմկախլացուցիչ x 1
</t>
    </r>
    <r>
      <rPr>
        <b/>
        <sz val="9"/>
        <rFont val="Arial Armenian"/>
        <family val="2"/>
      </rPr>
      <t>Ն1/Ա1</t>
    </r>
  </si>
  <si>
    <r>
      <t xml:space="preserve">Ներածման/արտածման առաստաղային ռեկուպերատոր   GREE  կամ համարժեք,L=520մ3/ժ; P=250Պա համալրված՝
ճկուն միացում Փ 200 x 4
ջրային օդատաքացուցիչ Qտ=5կՎտ x 1
ջրային հովացուցիչ Qտ=2,5կՎտ x 1
</t>
    </r>
    <r>
      <rPr>
        <b/>
        <sz val="9"/>
        <rFont val="Arial Armenian"/>
        <family val="2"/>
      </rPr>
      <t>Ն2/Ա2</t>
    </r>
  </si>
  <si>
    <r>
      <t xml:space="preserve"> Ջերմության օգտահանմամբ ներածման/արտածման  սարք հակասառեցման ավտոմատիկայով, արտաքին տեղադրման SALDA կամ համարժեք,L=900մ3/ժ; P=300Պա համալրված՝
ավտոմատ փակող կափույր 800x400 x 2
ճկուն միացում 800 x 400 x 2
զտիչ G4+F7+F9 x 3
թերթավոր ջերմափոխանակիչ x 1
օդափոխիչ N=0,92+0,313 կՎտ x 2 
սպասարկման սեկցիա x 1
ջրային օդատաքացուցիչ Qտ=2կՎտ x 1
ջրային հովացուցիչ Qտ=5,6կՎտ x 1
աղմկախլացուցիչ x 1
</t>
    </r>
    <r>
      <rPr>
        <b/>
        <sz val="9"/>
        <rFont val="Arial Armenian"/>
        <family val="2"/>
      </rPr>
      <t>Ն3/Ա3</t>
    </r>
  </si>
  <si>
    <t xml:space="preserve">Ներածման ճաղաշար </t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</si>
  <si>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Ն5</t>
    </r>
  </si>
  <si>
    <r>
      <t xml:space="preserve">Կանալային օդափոխիչ, Vent 200NK կամ համարժեք L=500մ3/ժ; P=250Պա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5</t>
    </r>
  </si>
  <si>
    <r>
      <t xml:space="preserve"> Ջերմության օգտահանմամբ ներածման/արտածման  սարք հակասառեցման ավտոմատիկայով, արտաքին տեղադրման SALDA կամ համարժեք,L=7000մ3/ժ; P=400Պա համալրված՝
ավտոմատ փակող կափույր 1600x800 x 2
ճկուն միացում 1600 x 800 x 2
զտիչ G4+F7+F9 x 3
թերթավոր ջերմափոխանակիչ x 1
օդափոխիչ N=4.15+3,5 կՎտ x 2 
սպասարկման սեկցիա x 1
ջրային օդատաքացուցիչ Qտ=13,1կՎտ x 1
ջրային հովացուցիչ Qտ=45,3կՎտ x 1
աղմկախլացուցիչ x 1
</t>
    </r>
    <r>
      <rPr>
        <b/>
        <sz val="9"/>
        <rFont val="Arial Armenian"/>
        <family val="2"/>
      </rPr>
      <t>Ն6/Ա6</t>
    </r>
  </si>
  <si>
    <r>
      <t xml:space="preserve"> Ջերմության օգտահանմամբ ներածման/արտածման  սարք հակասառեցման ավտոմատիկայով, արտաքին տեղադրման SALDA կամ համարժեք,L=2700մ3/ժ; P=400Պա համալրված՝
ավտոմատ փակող կափույր 1000x700 x 2
ճկուն միացում 1000 x700 x 2
զտիչ G4+F7+F9 x 3
թերթավոր ջերմափոխանակիչ x 1
օդափոխիչ N=1,3+2,5 կՎտ x 2 
սպասարկման սեկցիա x 1
ջրային օդատաքացուցիչ Qտ=8,6կՎտ x 1
ջրային հովացուցիչ Qտ=31,8կՎտ x 1
աղմկախլացուցիչ x 1
</t>
    </r>
    <r>
      <rPr>
        <b/>
        <sz val="9"/>
        <rFont val="Arial Armenian"/>
        <family val="2"/>
      </rPr>
      <t>Ն7/Ա7</t>
    </r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</si>
  <si>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Ն8</t>
    </r>
  </si>
  <si>
    <r>
      <t xml:space="preserve">Ներածման/արտածման առաստաղային ռեկուպերատոր   CAD-COMPACT 900/1345x1388x376/  կամ համարժեք,L=700մ3/ժ;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Ն9/Ա9,Ն10/Ա10</t>
    </r>
  </si>
  <si>
    <r>
      <t xml:space="preserve"> Ջերմության օգտահանմամբ ներածման/արտածման  սարք հակասառեցման ավտոմատիկայով, արտաքին տեղադրման SALDA կամ համարժեք,L=1000մ3/ժ; P=450Պա համալրված՝
ավտոմատ փակող կափույր 800x400 x 2
ճկուն միացում 800 400 x 2
զտիչ G4+F7+F9 x 3
թերթավոր ջերմափոխանակիչ x 1
օդափոխիչ N=1,5+2,5 կՎտ x 2 
սպասարկման սեկցիա x 1
ջրային օդատաքացուցիչ Qտ=3,5կՎտ x 1
ջրային հովացուցիչ Qտ=11,2կՎտ x 1
աղմկախլացուցիչ x 1
</t>
    </r>
    <r>
      <rPr>
        <b/>
        <sz val="9"/>
        <rFont val="Arial Armenian"/>
        <family val="2"/>
      </rPr>
      <t>Ն11/Ա11</t>
    </r>
  </si>
  <si>
    <r>
      <t xml:space="preserve"> Ջերմության օգտահանմամբ ներածման/արտածման  սարք հակասառեցման ավտոմատիկայով, արտաքին տեղադրման SALDA կամ համարժեք,L=4900մ3/ժ; P=600Պա համալրված՝
ավտոմատ փակող կափույր 1000x500 x 2
ճկուն միացում 1000 x500 x 2
զտիչ G4+F7+F9 x 3
ռոտորային ջերմափոխանակիչ x 1
օդափոխիչ N=2,5+2,5 կՎտ x 2 
սպասարկման սեկցիա x 1
ջրային օդատաքացուցիչ Qտ=15,4կՎտ x 1
ջրային հովացուցիչ Qտ=32,9կՎտ x 1
աղմկախլացուցիչ x 1
</t>
    </r>
    <r>
      <rPr>
        <b/>
        <sz val="9"/>
        <rFont val="Arial Armenian"/>
        <family val="2"/>
      </rPr>
      <t>Ն12/Ա12</t>
    </r>
  </si>
  <si>
    <r>
      <t xml:space="preserve">Ներածման/արտածման առաստաղային ռեկուպերատոր   CAD-COMPACT 1200/1345x1388x376/  կամ համարժեք,L=900մ3/ժ; P=250Պա համալրված՝
ճկուն միացում Փ 750 x 300 x 2
զտիչ 750 x 300 x 3
ջրային օդատաքացուցիչ/հովացուցիչ     Qտ=11,2կՎտ x 1
</t>
    </r>
    <r>
      <rPr>
        <b/>
        <sz val="9"/>
        <rFont val="Arial Armenian"/>
        <family val="2"/>
      </rPr>
      <t>Ն13/Ա13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</si>
  <si>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1000x500x2
ճկուն միացում 1000 x500 x 2
զտիչ G4+F7+F9 x 3
թերթավոր ջերմափոխանակիչ x 1
օդափոխիչ N=0,75+0,5 կՎտ x 2 
սպասարկման սեկցիա x 1
ջրային օդատաքացուցիչ Qտ=5կՎտ x 1
ջրային հովացուցիչ Qտ=11,8կՎտ x 1աղմկախլացուցիչ x 1
</t>
    </r>
    <r>
      <rPr>
        <b/>
        <sz val="9"/>
        <rFont val="Arial Armenian"/>
        <family val="2"/>
      </rPr>
      <t>Ն14/Ա14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</si>
  <si>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800x400 x 1
ճկուն միացում 800 x400 x 1
զտիչ G4+F7+F9 x 3
թերթավոր ջերմափոխանակիչ x 1
օդափոխիչ N=3x0,17+2x0,1 կՎտ x 2 
սպասարկման սեկցիա x 1
ջրային օդատաքացուցիչ Qտ=3,5կՎտ x 1
ջրային հովացուցիչ Qտ=6,98կՎտ x 1
աղմկախլացուցիչ x 1
</t>
    </r>
    <r>
      <rPr>
        <b/>
        <sz val="9"/>
        <rFont val="Arial Armenian"/>
        <family val="2"/>
      </rPr>
      <t>Ն15/Ա15</t>
    </r>
  </si>
  <si>
    <r>
      <t xml:space="preserve"> Ջերմության օգտահանմամբ ներածման/արտածման  սարք հակասառեցման ավտոմատիկայով, արտաքին տեղադրման SALDA կամ համարժեք,L=2900մ3/ժ; P=400Պա համալրված՝
ավտոմատ փակող կափույր 1000x700 x 1
ճկուն միացում 1000x700 x 1
զտիչ G4+F7+F9 x 3
թերթավոր ջերմափոխանակիչ x 1
օդափոխիչ N=1,44 կՎտ x 1
սպասարկման սեկցիա x 1
ջրային օդատաքացուցիչ Qտ=43,8կՎտ x 1
ջրային հովացուցիչ Qտ=36,6կՎտ x 1
աղմկախլացուցիչ x 1
</t>
    </r>
    <r>
      <rPr>
        <b/>
        <sz val="9"/>
        <rFont val="Arial Armenian"/>
        <family val="2"/>
      </rPr>
      <t>Ն16/Ա16</t>
    </r>
  </si>
  <si>
    <r>
      <t xml:space="preserve"> Օդի ներածման սարք հակասառեցման ավտոմատիկայով, արտաքին տեղադրման SALDA կամ համարժեք,L=1400մ3/ժ; P=400Պա համալրված՝
ավտոմատ փակող կափույր 1000x500 x 2
ճկուն միացում 1000x500 x 2
զտիչ G4+F7+F9 x 3
օդափոխիչ N=0,75+0,5 կՎտ x 2
սպասարկման սեկցիա x 1
ջրային օդատաքացուցիչ Qտ=5կՎտ x 1
ջրային հովացուցիչ Qտ=11,8կՎտ x 1
աղմկախլացուցիչ x 1
</t>
    </r>
    <r>
      <rPr>
        <b/>
        <sz val="9"/>
        <rFont val="Arial Armenian"/>
        <family val="2"/>
      </rPr>
      <t>Ն17</t>
    </r>
  </si>
  <si>
    <r>
      <t xml:space="preserve"> Օդի ներածման սարք հակասառեցման ավտոմատիկայով, արտաքին տեղադրման SALDA կամ համարժեք, համալրված՝ 
ավտոմատ փակող կափույր 1000x500 x 2
ճկուն միացում 1000x500 x 2
զտիչ G4
օդափոխիչ N=2x0,5 կՎտ x 1
սպասարկման սեկցիա x 1
աղմկախլացուցիչ x 1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17</t>
    </r>
  </si>
  <si>
    <r>
      <t xml:space="preserve">Ներածման/արտածման առաստաղային ռեկուպերատոր   CAD-COMPACT 900/1345x1388x376/  կամ համարժեք,L=500մ3/ժ;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Ն18/Ա18</t>
    </r>
  </si>
  <si>
    <r>
      <t xml:space="preserve"> Ջերմության օգտահանմամբ ներածման/արտածման  սարք հակասառեցման ավտոմատիկայով, արտաքին տեղադրման SALDA կամ համարժեք,L=2000մ3/ժ; P=400Պա համալրված՝
ավտոմատ փակող կափույր 1000x500 x 2
ճկուն միացում 1000 x500 x 2
զտիչ G4+F7+F9 x 3
թերթավոր ջերմափոխանակիչ x 1
օդափոխիչ N=0,75+1,05 կՎտ x 2 
սպասարկման սեկցիա x 1
ջրային օդատաքացուցիչ Qտ=5,7կՎտ x 1
ջրային հովացուցիչ Qտ=13,3կՎտ x 1
աղմկախլացուցիչ x 1
</t>
    </r>
    <r>
      <rPr>
        <b/>
        <sz val="9"/>
        <rFont val="Arial Armenian"/>
        <family val="2"/>
      </rPr>
      <t>Ն19/Ա19</t>
    </r>
    <r>
      <rPr>
        <sz val="8"/>
        <rFont val="Arial Armenian"/>
        <family val="2"/>
        <charset val="204"/>
      </rPr>
      <t>,</t>
    </r>
    <r>
      <rPr>
        <b/>
        <sz val="10"/>
        <rFont val="Arial Armenian"/>
        <family val="2"/>
      </rPr>
      <t>Ն20/Ա20</t>
    </r>
  </si>
  <si>
    <r>
      <t xml:space="preserve">Կանալային օդափոխիչ, Vent 200NK կամ համարժեք L=300մ3/ժ; P=150Պա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21,Ա22</t>
    </r>
  </si>
  <si>
    <t>3 տարի</t>
  </si>
  <si>
    <t>Հորիզոնական էլեկտրական օդաջերմային պատվար, միացման պարագաներով N=6կվտ</t>
  </si>
  <si>
    <r>
      <t xml:space="preserve">Ծխահեռացման տանիքային  օդամուղ, 
ավտոմատիկայով L=30000մ3//ժ,P=750 Պա
</t>
    </r>
    <r>
      <rPr>
        <b/>
        <sz val="10"/>
        <rFont val="Arial Armenian"/>
        <family val="2"/>
      </rPr>
      <t>ԾՀ-1,   ԾՀ-2</t>
    </r>
  </si>
  <si>
    <r>
      <t xml:space="preserve">Ծխի փոխհատուցման  օդամուղ, ավտոմատիկայով L=10100մ3//ժ,P=1000 Պա
</t>
    </r>
    <r>
      <rPr>
        <b/>
        <sz val="10"/>
        <rFont val="Arial Armenian"/>
        <family val="2"/>
      </rPr>
      <t>ԾՓՀ-1,   ԾՓՀ-2</t>
    </r>
  </si>
  <si>
    <r>
      <t xml:space="preserve">Դիմահարի առանցքային օդամուղ, ավտոմատիկայով / վերելակային հորաններ / L=36000մ3//ժ,P=170 Պա
</t>
    </r>
    <r>
      <rPr>
        <b/>
        <sz val="10"/>
        <rFont val="Arial Armenian"/>
        <family val="2"/>
      </rPr>
      <t>ԴՀ-1,   ԴՀ-2</t>
    </r>
  </si>
  <si>
    <r>
      <t xml:space="preserve">Դիմահարի առանցքային օդամուղ, ավտոմատիկայով / վերելակային հորաններ / L=30000մ3//ժ,P=200 Պա
</t>
    </r>
    <r>
      <rPr>
        <b/>
        <sz val="10"/>
        <rFont val="Arial Armenian"/>
        <family val="2"/>
      </rPr>
      <t>ԴՀ-1,   ԴՀ-2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</si>
  <si>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ԾՀԿ-1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</si>
  <si>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ԾՀԿ-2</t>
    </r>
  </si>
  <si>
    <r>
      <t xml:space="preserve"> Ծխահեռացման փոխհատուցման կափույր ՆՓ,   էլ շարժաբերով   600x900
</t>
    </r>
    <r>
      <rPr>
        <b/>
        <sz val="10"/>
        <rFont val="Arial Armenian"/>
        <family val="2"/>
      </rPr>
      <t xml:space="preserve">
ԾՓԿ-1</t>
    </r>
  </si>
  <si>
    <r>
      <t xml:space="preserve"> Ծխահեռացման փոխհատուցման կափույր ՆՓ,   էլ շարժաբերով   600x600
</t>
    </r>
    <r>
      <rPr>
        <b/>
        <sz val="10"/>
        <rFont val="Arial Armenian"/>
        <family val="2"/>
      </rPr>
      <t xml:space="preserve">
ԾՓԿ-2</t>
    </r>
  </si>
  <si>
    <r>
      <t xml:space="preserve">Դիմահարի կափույր, ՆՓ, էլ․ շարժաբերով ՆՓ,   էլ շարժաբերով  1000x1000
</t>
    </r>
    <r>
      <rPr>
        <b/>
        <sz val="10"/>
        <rFont val="Arial Armenian"/>
        <family val="2"/>
      </rPr>
      <t xml:space="preserve">
ԴՀԿ-1</t>
    </r>
  </si>
  <si>
    <r>
      <t>Հրակասեցնող կափույր, ՆԲ, էլ․ շարժաբերով
600x200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</si>
  <si>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500x250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</si>
  <si>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500x200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</si>
  <si>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450x250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</si>
  <si>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350x200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</si>
  <si>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</si>
  <si>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200x200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</si>
  <si>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400x250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</si>
  <si>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300x300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</si>
  <si>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400x200</t>
    </r>
    <r>
      <rPr>
        <b/>
        <sz val="10"/>
        <rFont val="Arial Armenian"/>
        <family val="2"/>
      </rPr>
      <t xml:space="preserve">
ՀԿԿ</t>
    </r>
  </si>
  <si>
    <t>Սեղմած օդի մատակարարման կոմպրեսոր ավտոմատ կառավարման
համակարգով ֆիլտրով,կուտակիչով և օդի չորացուցիչով  22  խմ/ժ</t>
  </si>
  <si>
    <t>վակուումի պոմպ ավտոմատ կառավարման համակարգով
կուտակիչով և բակտերիալ ֆիլտրով</t>
  </si>
  <si>
    <t>Ցածր լարման հոսանք</t>
  </si>
  <si>
    <t>Ընդունիչ հսկիչ ղեկավարման հասցեային սարք R3-Рубеж 2ОП</t>
  </si>
  <si>
    <t xml:space="preserve">Ծխի հասցեային ազդասարք  ИП-212-64-R3                                                                          </t>
  </si>
  <si>
    <t>Ñ³ï</t>
  </si>
  <si>
    <t xml:space="preserve">Ջերմային հասցեային ազդասարք  ИП-109-29-PR-R3                                                                                 </t>
  </si>
  <si>
    <t xml:space="preserve">Ձեռքի ղեկավարմամբ հասցեային ազդասարք  ИПР 513-11-А-R3                                                                         </t>
  </si>
  <si>
    <t>Համակցված լուսաձայնային ազդարարք  ОПОП 124 R3</t>
  </si>
  <si>
    <t>Սնուցման հասցեային  սարք  12Վ ներկառուցված 18Ա 2 հատ մարտկոցով ИВЭПР - 12/2 RS-R3  2*17 БР</t>
  </si>
  <si>
    <t>Ռելեային մոդուլ հասցեային PM-1-R3</t>
  </si>
  <si>
    <t>IP հեռախոսային կայան</t>
  </si>
  <si>
    <t>Ցանցային հեռախոս POE սնուցմամբ</t>
  </si>
  <si>
    <t>Ցանցային վարդակ մեկ տեղ RJ 45 cat 5</t>
  </si>
  <si>
    <t>Կառավարվող ցանցային բաժանարար 24 Gbit poe port + 4 Uplink SFP + մուտքերով</t>
  </si>
  <si>
    <t>Ցանցային բաժանարար 24  SFP port + 8 RJ45/SFP combo + 4SFP + մուտքերով</t>
  </si>
  <si>
    <t>Օպտիկական պասիվ բաժանարար (PLC splitter) 24 port</t>
  </si>
  <si>
    <t>Ցանվային  պասիվ բաժանարար (Patch panel) 24 port cat 5 e</t>
  </si>
  <si>
    <t>Բուժքույրերի ն համար նախատեսված կառավարման վահանակ LCD 18.5 ", all in one PC, 500 GB 7200 RPM sata 3.5, 2GB DDR 3 1333 MHZ, RJ 45 jack, cat 6-7</t>
  </si>
  <si>
    <t xml:space="preserve">Հիվանդասենյակի վերահսկիչ ներկայություն/վերակայել  բժշկի և բուժքրոջ կանչով ,պանել քարտի ընթերցմամբ, , սենսորային 5" էկրանով ,1- RS 485 համակարգով                                                                     </t>
  </si>
  <si>
    <t>Հիվանդասենյակի լույս LED` կապույտ կարմիր կանաչ, 1 RJ 45</t>
  </si>
  <si>
    <t xml:space="preserve">Կանչի կոճակ հիվանդասենյակում RS 485   1 RJ 45                                                                    </t>
  </si>
  <si>
    <t xml:space="preserve">Կանչի կոճակ հիվանդասենյակում RS 485   1 RJ 45   խոնավակայուն լարով                                                                 </t>
  </si>
  <si>
    <t>Ցանվային   բաժանարար 8 Gbit RJ45 poe</t>
  </si>
  <si>
    <t>Կանչի համակարգի սերվեր Comfort ZKR</t>
  </si>
  <si>
    <t>Եթերային ալեհավաք</t>
  </si>
  <si>
    <t>Սպլիտտեր1 մուտք/8 ելք</t>
  </si>
  <si>
    <t>Անլար կապի սարք (WI-FI poe+)</t>
  </si>
  <si>
    <t>Սնուցման անխափան  սարք  6000 ՎԱ</t>
  </si>
  <si>
    <t>Սնուցման անխափան  սարք  1500 ՎԱ</t>
  </si>
  <si>
    <t>Ցանցային պասիվ բաժանարար 24 port cat 5 e</t>
  </si>
  <si>
    <t>Ցանցային տեսախցիկ արտաքին տեղակայման 4MP, 2.8մմ, ԻԿ 40մ</t>
  </si>
  <si>
    <t>հատ
шт.</t>
  </si>
  <si>
    <t>Ցանցային տեսախցիկ նեքին տեղակայման 4MP, 2.8մմ, ԻԿ 20մ</t>
  </si>
  <si>
    <t>Ցանցային բաժանարար 24 10/100/1000M RJ45 PoE +SFP ports</t>
  </si>
  <si>
    <t>Ցանցային բաժանարար 16 10/100/1000M RJ45 PoE +SFP ports</t>
  </si>
  <si>
    <t>Ցանցային բաժանարար 8 10/100/1000M RJ45 PoE +SFP ports</t>
  </si>
  <si>
    <t>Ցանցային բաժանարար 8 RJ45  + 12 SFP ports</t>
  </si>
  <si>
    <t xml:space="preserve">Ցանցային տեսաձայնագրող սարք 64 մուտք,320Mbps Bit Rate Input Max, 8 հատ SATA </t>
  </si>
  <si>
    <t>Ղեկավարման բլոկ 2 դռան համար ներկառուցված մարտկոցով 12Վ 7Ա</t>
  </si>
  <si>
    <t>Ղեկավարման բլոկ 1 դռան համար ներկառուցված մարտկոցով 12Վ 7Ա</t>
  </si>
  <si>
    <t>Ընթերցիչ</t>
  </si>
  <si>
    <t>Ցանցային բաժանարար 8 RJ 45  մուտքեր</t>
  </si>
  <si>
    <t>Էլեկտրական փական</t>
  </si>
  <si>
    <t xml:space="preserve">Ջրամատակարարում և ջրահեռացում </t>
  </si>
  <si>
    <t>Ֆեկալային պոմպ 
Q=7,2-7,5 խմ/ժ, H=6,5 մ</t>
  </si>
  <si>
    <t>կոմպ․</t>
  </si>
  <si>
    <t>Էլեկտրամատակարարում և Ֆ.Վ. կայան</t>
  </si>
  <si>
    <t>²ñï³ùÇÝ LED Éáõë³ïáõ 60íï; 4000K,  6800 լմ, IP 66, 230 Վ</t>
  </si>
  <si>
    <t>Ծրագրավորման տրամաբանական հսկիչ 15ր/365 օր կարգավորմամբ ըստ նախագծային պահանջների</t>
  </si>
  <si>
    <t>Ներցանցային փոխակերպիչ, նվազագույնը 5 ԱԿՀՈՒ, 5/2 գծային մուտքով, 380 Վ/ 1100 Վ</t>
  </si>
  <si>
    <r>
      <t xml:space="preserve">Միաբյուրեղ վահանակ </t>
    </r>
    <r>
      <rPr>
        <sz val="8"/>
        <rFont val="Calibri"/>
        <family val="2"/>
      </rPr>
      <t>≥</t>
    </r>
    <r>
      <rPr>
        <sz val="8"/>
        <rFont val="Arial Armenian"/>
        <family val="2"/>
      </rPr>
      <t xml:space="preserve"> 650 Վտ, ≥ 3% , 2384 x 1134 x 35</t>
    </r>
  </si>
  <si>
    <t>Վերոնշյալ ցանկում բերված սարք - սարքավորումների երաշխիքային ժամկետները հիմք են հանդիսանում այն պարագայում, եթե շահառու մարմինները շահագործման ընթացքում պահպանում են  տեխնիկական անձնագրով սահմանված շահագործման կանոնները:</t>
  </si>
  <si>
    <t>Անհրաժեշտ է ներկայացնել մոդելի համապատասխանությունը հրավերի պահանջներին հավաստող անձնագրային տեխնիկական փաստաթղեր կամ հղումներ, որոնցով հնարավոր կլինի գնահատել դրանց համապատասխանությունը հրավերի պահանջներին</t>
  </si>
  <si>
    <t>100մմ բազալտի հանքաբամբակի կոշտ սալեր (30-110կգ/խմ խտության)</t>
  </si>
  <si>
    <t>Արտաքին երեսպատման կոմպոզիտային և ալյուկաբոնդե սալեր</t>
  </si>
  <si>
    <t>Ապակեփաթեթ՝ հրակայուն և ոչ հրակայուն 4-10 մմ հաստությամբ շերտերով</t>
  </si>
  <si>
    <t>Ց/Ա հարթեցնող ուղղաձիգ և հորիզոնական իրականացման շերտեր</t>
  </si>
  <si>
    <r>
      <t xml:space="preserve">Ց/Ա բարիտապատ ( լցանյութը ՝ </t>
    </r>
    <r>
      <rPr>
        <b/>
        <sz val="10"/>
        <rFont val="Arial Armenian"/>
        <family val="2"/>
      </rPr>
      <t>բարիումի սուլֆատ</t>
    </r>
    <r>
      <rPr>
        <sz val="10"/>
        <rFont val="Arial Armenian"/>
        <family val="2"/>
      </rPr>
      <t>) հարթեցնող ուղղաձիգ և հորիզոնական իրականացման շերտեր</t>
    </r>
  </si>
  <si>
    <t xml:space="preserve">æ»éáõóÙ³Ý ³ÉÛáõÙÇÝ» Ù³ñïÏáóÝ»ñ  </t>
  </si>
  <si>
    <t>Î»ñ³ÙÇÏ³Ï³Ý ½áõ·³ñ³Ý³ÏáÝù»ñ՝ ողողման µ³ùáí</t>
  </si>
  <si>
    <t xml:space="preserve">Տակդիր սիֆոնով </t>
  </si>
  <si>
    <t>Կերամիկական և ապակեմանրաթելային լոգնոցներ և տակդիրներ</t>
  </si>
  <si>
    <t xml:space="preserve">Ø»Ùµñ³Ý³ÛÇÝ ÁÝ¹³ñÓ³ÏÙ³Ý անոթ </t>
  </si>
  <si>
    <t xml:space="preserve">Ø»Ýµñ³Ý³ÛÇÝ µ³ù </t>
  </si>
  <si>
    <t>Մոդուլային մետաղական, կամ ՊՎՔ վահանակներ՝ 12, 24 և 48 մոդուլով, դռնակով</t>
  </si>
  <si>
    <t xml:space="preserve">Մետաղական պահարան դռնակով՝ հատակի, կամ պատի </t>
  </si>
  <si>
    <t>Հոսանքի 2 ուղղության եռաբևեր փոխարկիչներ</t>
  </si>
  <si>
    <t>Էլեկտրամագնիսական թողարկիչներ</t>
  </si>
  <si>
    <t>DIN ձողեր, ծայրակալներ, բարձակներ, սեղմակներ և ամրակցման էլեմենտներ</t>
  </si>
  <si>
    <t>Ավտոմատ անջատիչներ միաբևեռ՝ 16Ա C16 - 32Ա C32 նոմինալ հոսանքի</t>
  </si>
  <si>
    <t>Ավտոմատ անջատիչ եռաբևեռ՝ 16Ա C16 -  800Ա C800 նոմինալ հոսանքի</t>
  </si>
  <si>
    <t>Ջերմային և լուսային  ռելեներ 1.6-2.5Ա, 2.5-4Ա և 4-18Ա ընդգրկույթով</t>
  </si>
  <si>
    <t>start-stop ղեկավարման, կանչի և մուտքի հսկման կոճակներ</t>
  </si>
  <si>
    <t>Բաժանարար, վարդակների և անջատիչների տուփեր</t>
  </si>
  <si>
    <t>Լուսատուներ  LED 15-40 Վտ, IP 20-40</t>
  </si>
  <si>
    <t>Լուսատուներ  LED 15-40 Վտ, IP 44-54</t>
  </si>
  <si>
    <t>LED լուսատուներ ունիվերսալ, 24-40 Վտ պանելային արմսթրոնք առաստաղում տեղադրվող</t>
  </si>
  <si>
    <t>LED լուսատուներ ունիվերսալ, 15-30 Վտ ուղղանկյունաձև</t>
  </si>
  <si>
    <t>LED լուսատուներ ունիվերսալ, 15-30 Վտ կլոր</t>
  </si>
  <si>
    <t>Անջատիչներ միաստեղն, երկստեղն  և եռաստեղն</t>
  </si>
  <si>
    <t xml:space="preserve">Ցանցային և օպտիկական մալուխներ </t>
  </si>
  <si>
    <t>Պղնձե բազմաջիղ և միաջիղ մալուխներ</t>
  </si>
  <si>
    <t>Ալյումինե բազմաջիղ և միաջիղ մալուխներ</t>
  </si>
  <si>
    <t>Հողանցման էլեմենտներ</t>
  </si>
  <si>
    <t>Ծակոտկեն մետաղական մալուխատարեր</t>
  </si>
  <si>
    <t>Պլաստմասսե մալուխատարեր</t>
  </si>
  <si>
    <t>Մայթասալիկներ</t>
  </si>
  <si>
    <t>Սրբատաշ բազալտե սալեր 30 մմ հաստությամբ</t>
  </si>
  <si>
    <t>Մետաղական դարպաս և դռնակ</t>
  </si>
  <si>
    <t xml:space="preserve">«Արմստրոյ» ՍՊԸ տնօրեն ՝                                Ա. Առաքելյան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</si>
</sst>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1">
    <font>
      <sz val="10"/>
      <name val="Arial"/>
    </font>
    <font>
      <sz val="10"/>
      <name val="Arial"/>
      <family val="2"/>
      <charset val="204"/>
    </font>
    <font>
      <sz val="10"/>
      <name val="Baltica"/>
      <family val="2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name val="Arial Armenian"/>
      <family val="2"/>
    </font>
    <font>
      <sz val="10"/>
      <name val="Arial Armenian"/>
      <family val="2"/>
    </font>
    <font>
      <sz val="9"/>
      <name val="Arial LatArm"/>
      <family val="2"/>
      <charset val="204"/>
    </font>
    <font>
      <b/>
      <sz val="9"/>
      <name val="Arial Armenian"/>
      <family val="2"/>
    </font>
    <font>
      <b/>
      <sz val="9"/>
      <name val="GHEA Grapalat"/>
      <family val="3"/>
    </font>
    <font>
      <sz val="9"/>
      <name val="GHEA Grapalat"/>
      <family val="3"/>
    </font>
    <font>
      <sz val="11"/>
      <name val="Arial Armenian"/>
      <family val="2"/>
    </font>
    <font>
      <b/>
      <sz val="11"/>
      <name val="GHEA Grapalat"/>
      <family val="3"/>
    </font>
    <font>
      <sz val="8"/>
      <name val="Arial Armenian"/>
      <family val="2"/>
    </font>
    <font>
      <sz val="8"/>
      <name val="Arial Armenian"/>
      <family val="2"/>
      <charset val="204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6D3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16">
    <xf numFmtId="0" fontId="0" fillId="0" borderId="0" xfId="0"/>
    <xf numFmtId="0" fontId="6" fillId="0" borderId="3" xfId="1" applyFont="1" applyFill="1" applyBorder="1" applyAlignment="1">
      <alignment horizontal="centerContinuous" vertical="center" wrapText="1"/>
    </xf>
    <xf numFmtId="0" fontId="7" fillId="0" borderId="3" xfId="1" applyFont="1" applyFill="1" applyBorder="1" applyAlignment="1">
      <alignment horizontal="centerContinuous" vertical="center" wrapText="1"/>
    </xf>
    <xf numFmtId="0" fontId="7" fillId="0" borderId="0" xfId="2" applyFont="1" applyFill="1" applyBorder="1"/>
    <xf numFmtId="0" fontId="8" fillId="0" borderId="0" xfId="17" applyFont="1" applyFill="1"/>
    <xf numFmtId="0" fontId="7" fillId="0" borderId="0" xfId="17" applyFont="1" applyFill="1"/>
    <xf numFmtId="0" fontId="8" fillId="0" borderId="0" xfId="2" applyFont="1" applyFill="1" applyBorder="1" applyAlignment="1"/>
    <xf numFmtId="0" fontId="8" fillId="0" borderId="0" xfId="0" applyFont="1" applyFill="1" applyBorder="1"/>
    <xf numFmtId="0" fontId="8" fillId="0" borderId="0" xfId="2" applyFont="1" applyFill="1" applyBorder="1"/>
    <xf numFmtId="0" fontId="8" fillId="0" borderId="0" xfId="5" applyFont="1" applyFill="1" applyBorder="1"/>
    <xf numFmtId="0" fontId="8" fillId="0" borderId="0" xfId="9" applyFont="1" applyFill="1" applyBorder="1"/>
    <xf numFmtId="0" fontId="8" fillId="0" borderId="0" xfId="10" applyFont="1" applyFill="1" applyBorder="1"/>
    <xf numFmtId="0" fontId="8" fillId="0" borderId="0" xfId="7" applyFont="1" applyFill="1" applyBorder="1"/>
    <xf numFmtId="0" fontId="8" fillId="0" borderId="0" xfId="12" applyFont="1" applyFill="1" applyBorder="1"/>
    <xf numFmtId="0" fontId="8" fillId="0" borderId="0" xfId="3" applyFont="1" applyFill="1" applyBorder="1"/>
    <xf numFmtId="0" fontId="8" fillId="0" borderId="0" xfId="13" applyFont="1" applyFill="1" applyBorder="1"/>
    <xf numFmtId="0" fontId="9" fillId="0" borderId="0" xfId="2" applyFont="1" applyFill="1" applyBorder="1" applyAlignment="1"/>
    <xf numFmtId="0" fontId="9" fillId="0" borderId="0" xfId="17" applyFont="1"/>
    <xf numFmtId="0" fontId="7" fillId="0" borderId="0" xfId="7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/>
    </xf>
    <xf numFmtId="0" fontId="8" fillId="0" borderId="0" xfId="7" applyFont="1" applyFill="1" applyBorder="1" applyAlignment="1">
      <alignment horizontal="left" wrapText="1"/>
    </xf>
    <xf numFmtId="0" fontId="8" fillId="0" borderId="0" xfId="7" applyFont="1" applyFill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7" fillId="0" borderId="0" xfId="7" applyFont="1" applyFill="1" applyBorder="1"/>
    <xf numFmtId="0" fontId="7" fillId="0" borderId="0" xfId="7" applyFont="1" applyFill="1" applyBorder="1" applyAlignment="1">
      <alignment horizontal="left" wrapText="1"/>
    </xf>
    <xf numFmtId="0" fontId="7" fillId="0" borderId="0" xfId="7" applyFont="1" applyFill="1" applyAlignment="1">
      <alignment horizontal="center" vertical="center"/>
    </xf>
    <xf numFmtId="0" fontId="7" fillId="0" borderId="0" xfId="7" applyFont="1" applyFill="1" applyBorder="1" applyAlignment="1">
      <alignment horizontal="left" vertical="center" wrapText="1"/>
    </xf>
    <xf numFmtId="0" fontId="7" fillId="0" borderId="0" xfId="6" applyFont="1" applyFill="1" applyBorder="1"/>
    <xf numFmtId="0" fontId="8" fillId="0" borderId="0" xfId="2" applyFont="1" applyFill="1" applyBorder="1" applyAlignment="1">
      <alignment horizontal="left" wrapText="1"/>
    </xf>
    <xf numFmtId="0" fontId="8" fillId="0" borderId="0" xfId="2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12" fillId="0" borderId="0" xfId="18" applyFont="1" applyAlignment="1">
      <alignment vertical="center"/>
    </xf>
    <xf numFmtId="0" fontId="3" fillId="2" borderId="1" xfId="11" applyFont="1" applyFill="1" applyBorder="1" applyAlignment="1">
      <alignment horizontal="center" vertical="center"/>
    </xf>
    <xf numFmtId="0" fontId="13" fillId="0" borderId="1" xfId="11" applyFont="1" applyBorder="1" applyAlignment="1">
      <alignment horizontal="left" vertical="center" wrapText="1"/>
    </xf>
    <xf numFmtId="0" fontId="14" fillId="0" borderId="1" xfId="11" applyFont="1" applyBorder="1" applyAlignment="1">
      <alignment horizontal="center" vertical="center"/>
    </xf>
    <xf numFmtId="0" fontId="14" fillId="0" borderId="0" xfId="11" applyFont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2" fontId="3" fillId="0" borderId="1" xfId="2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20" applyFont="1" applyAlignment="1">
      <alignment vertical="center"/>
    </xf>
    <xf numFmtId="0" fontId="3" fillId="0" borderId="1" xfId="19" applyFont="1" applyBorder="1" applyAlignment="1">
      <alignment horizontal="center" vertical="center"/>
    </xf>
    <xf numFmtId="0" fontId="3" fillId="0" borderId="1" xfId="19" applyFont="1" applyBorder="1" applyAlignment="1">
      <alignment horizontal="center"/>
    </xf>
    <xf numFmtId="0" fontId="11" fillId="0" borderId="1" xfId="19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13" applyFont="1" applyFill="1" applyBorder="1" applyAlignment="1">
      <alignment horizontal="left" vertical="center" wrapText="1"/>
    </xf>
    <xf numFmtId="0" fontId="11" fillId="0" borderId="1" xfId="21" applyFont="1" applyFill="1" applyBorder="1" applyAlignment="1">
      <alignment horizontal="left" vertical="center" wrapText="1"/>
    </xf>
    <xf numFmtId="0" fontId="12" fillId="0" borderId="0" xfId="18" applyFont="1" applyFill="1" applyAlignment="1">
      <alignment vertical="center"/>
    </xf>
    <xf numFmtId="0" fontId="3" fillId="0" borderId="1" xfId="18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1" fillId="0" borderId="1" xfId="18" applyFont="1" applyBorder="1" applyAlignment="1">
      <alignment horizontal="center" vertical="center"/>
    </xf>
    <xf numFmtId="0" fontId="11" fillId="0" borderId="1" xfId="18" applyFont="1" applyBorder="1" applyAlignment="1">
      <alignment horizontal="center" wrapText="1"/>
    </xf>
    <xf numFmtId="0" fontId="7" fillId="0" borderId="0" xfId="6" applyFont="1" applyFill="1" applyAlignment="1">
      <alignment horizontal="center" vertical="center"/>
    </xf>
    <xf numFmtId="0" fontId="11" fillId="0" borderId="1" xfId="5" applyFont="1" applyFill="1" applyBorder="1" applyAlignment="1">
      <alignment horizontal="left" vertical="center" wrapText="1"/>
    </xf>
    <xf numFmtId="0" fontId="11" fillId="0" borderId="1" xfId="19" applyFont="1" applyFill="1" applyBorder="1" applyAlignment="1">
      <alignment horizontal="left" vertical="center"/>
    </xf>
    <xf numFmtId="0" fontId="16" fillId="0" borderId="1" xfId="13" applyFont="1" applyFill="1" applyBorder="1" applyAlignment="1">
      <alignment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0" fontId="8" fillId="0" borderId="2" xfId="18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1" xfId="19" applyFont="1" applyBorder="1" applyAlignment="1">
      <alignment horizontal="left" vertical="center" wrapText="1"/>
    </xf>
    <xf numFmtId="0" fontId="18" fillId="0" borderId="1" xfId="19" applyFont="1" applyBorder="1" applyAlignment="1">
      <alignment horizontal="center" vertical="center"/>
    </xf>
    <xf numFmtId="2" fontId="18" fillId="0" borderId="1" xfId="19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19" applyFont="1" applyFill="1" applyBorder="1" applyAlignment="1">
      <alignment horizontal="center" vertical="center"/>
    </xf>
    <xf numFmtId="0" fontId="8" fillId="4" borderId="2" xfId="18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Continuous"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1" xfId="2" applyFont="1" applyFill="1" applyBorder="1"/>
    <xf numFmtId="0" fontId="18" fillId="0" borderId="1" xfId="13" applyFont="1" applyBorder="1" applyAlignment="1">
      <alignment horizontal="left" vertical="center" wrapText="1"/>
    </xf>
    <xf numFmtId="0" fontId="18" fillId="0" borderId="1" xfId="13" applyFont="1" applyBorder="1" applyAlignment="1">
      <alignment horizontal="center" vertical="center"/>
    </xf>
    <xf numFmtId="164" fontId="18" fillId="0" borderId="1" xfId="24" applyNumberFormat="1" applyFont="1" applyBorder="1" applyAlignment="1">
      <alignment horizontal="center" vertical="center"/>
    </xf>
    <xf numFmtId="2" fontId="18" fillId="0" borderId="1" xfId="13" applyNumberFormat="1" applyFont="1" applyBorder="1" applyAlignment="1">
      <alignment horizontal="center" vertical="center"/>
    </xf>
    <xf numFmtId="0" fontId="18" fillId="0" borderId="1" xfId="13" applyFont="1" applyFill="1" applyBorder="1" applyAlignment="1">
      <alignment horizontal="left" vertical="center" wrapText="1"/>
    </xf>
    <xf numFmtId="0" fontId="18" fillId="0" borderId="1" xfId="13" applyFont="1" applyFill="1" applyBorder="1" applyAlignment="1">
      <alignment horizontal="center" vertical="center"/>
    </xf>
    <xf numFmtId="164" fontId="18" fillId="0" borderId="1" xfId="24" applyNumberFormat="1" applyFont="1" applyFill="1" applyBorder="1" applyAlignment="1">
      <alignment horizontal="center" vertical="center"/>
    </xf>
    <xf numFmtId="2" fontId="18" fillId="0" borderId="1" xfId="13" applyNumberFormat="1" applyFont="1" applyFill="1" applyBorder="1" applyAlignment="1">
      <alignment horizontal="center" vertical="center"/>
    </xf>
    <xf numFmtId="0" fontId="18" fillId="0" borderId="2" xfId="13" applyFont="1" applyBorder="1" applyAlignment="1">
      <alignment horizontal="left" vertical="center" wrapText="1"/>
    </xf>
    <xf numFmtId="0" fontId="18" fillId="0" borderId="2" xfId="13" applyFont="1" applyBorder="1" applyAlignment="1">
      <alignment horizontal="center" vertical="center"/>
    </xf>
    <xf numFmtId="164" fontId="18" fillId="0" borderId="2" xfId="24" applyNumberFormat="1" applyFont="1" applyBorder="1" applyAlignment="1">
      <alignment horizontal="center" vertical="center"/>
    </xf>
    <xf numFmtId="0" fontId="18" fillId="0" borderId="2" xfId="13" applyFont="1" applyBorder="1" applyAlignment="1">
      <alignment horizontal="center" vertical="center" wrapText="1"/>
    </xf>
    <xf numFmtId="0" fontId="18" fillId="0" borderId="2" xfId="25" applyFont="1" applyFill="1" applyBorder="1" applyAlignment="1">
      <alignment horizontal="center" vertical="center" wrapText="1"/>
    </xf>
    <xf numFmtId="0" fontId="18" fillId="0" borderId="2" xfId="13" applyFont="1" applyFill="1" applyBorder="1" applyAlignment="1">
      <alignment horizontal="left" vertical="center" wrapText="1"/>
    </xf>
    <xf numFmtId="0" fontId="18" fillId="0" borderId="2" xfId="13" applyFont="1" applyFill="1" applyBorder="1" applyAlignment="1">
      <alignment horizontal="center" vertical="center" wrapText="1"/>
    </xf>
    <xf numFmtId="0" fontId="18" fillId="0" borderId="2" xfId="13" applyFont="1" applyFill="1" applyBorder="1" applyAlignment="1">
      <alignment horizontal="center" vertical="center"/>
    </xf>
    <xf numFmtId="0" fontId="18" fillId="0" borderId="1" xfId="25" applyFont="1" applyBorder="1" applyAlignment="1">
      <alignment horizontal="left" vertical="center" wrapText="1"/>
    </xf>
    <xf numFmtId="0" fontId="18" fillId="0" borderId="1" xfId="25" applyFont="1" applyBorder="1" applyAlignment="1">
      <alignment horizontal="center" vertical="center"/>
    </xf>
    <xf numFmtId="2" fontId="18" fillId="0" borderId="1" xfId="25" applyNumberFormat="1" applyFont="1" applyBorder="1" applyAlignment="1">
      <alignment horizontal="center" vertical="center"/>
    </xf>
    <xf numFmtId="0" fontId="18" fillId="0" borderId="1" xfId="25" applyFont="1" applyFill="1" applyBorder="1" applyAlignment="1">
      <alignment horizontal="left" vertical="center" wrapText="1"/>
    </xf>
    <xf numFmtId="0" fontId="18" fillId="0" borderId="1" xfId="25" applyFont="1" applyFill="1" applyBorder="1" applyAlignment="1">
      <alignment horizontal="center" vertical="center"/>
    </xf>
    <xf numFmtId="2" fontId="18" fillId="0" borderId="1" xfId="25" applyNumberFormat="1" applyFont="1" applyFill="1" applyBorder="1" applyAlignment="1">
      <alignment horizontal="center" vertical="center"/>
    </xf>
    <xf numFmtId="0" fontId="18" fillId="0" borderId="2" xfId="25" applyFont="1" applyBorder="1" applyAlignment="1">
      <alignment horizontal="left" vertical="center" wrapText="1"/>
    </xf>
    <xf numFmtId="0" fontId="18" fillId="0" borderId="2" xfId="25" applyFont="1" applyBorder="1" applyAlignment="1">
      <alignment horizontal="center" vertical="center"/>
    </xf>
    <xf numFmtId="2" fontId="18" fillId="0" borderId="2" xfId="25" applyNumberFormat="1" applyFont="1" applyBorder="1" applyAlignment="1">
      <alignment horizontal="center" vertical="center"/>
    </xf>
    <xf numFmtId="0" fontId="8" fillId="0" borderId="2" xfId="4" applyNumberFormat="1" applyFont="1" applyFill="1" applyBorder="1" applyAlignment="1">
      <alignment horizontal="center" vertical="center" wrapText="1"/>
    </xf>
    <xf numFmtId="0" fontId="17" fillId="0" borderId="0" xfId="18" applyFont="1" applyAlignment="1">
      <alignment vertical="center"/>
    </xf>
    <xf numFmtId="0" fontId="17" fillId="0" borderId="4" xfId="7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1" fillId="0" borderId="1" xfId="20" applyFont="1" applyBorder="1" applyAlignment="1">
      <alignment horizontal="center" vertical="center"/>
    </xf>
    <xf numFmtId="0" fontId="11" fillId="0" borderId="1" xfId="20" applyFont="1" applyBorder="1" applyAlignment="1">
      <alignment horizontal="center" vertical="center" wrapText="1"/>
    </xf>
    <xf numFmtId="0" fontId="11" fillId="0" borderId="1" xfId="23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/>
    </xf>
    <xf numFmtId="0" fontId="10" fillId="3" borderId="1" xfId="19" applyFont="1" applyFill="1" applyBorder="1" applyAlignment="1">
      <alignment horizontal="center" vertical="center"/>
    </xf>
  </cellXfs>
  <cellStyles count="26">
    <cellStyle name="Normal" xfId="0" builtinId="0"/>
    <cellStyle name="Normal 10" xfId="3"/>
    <cellStyle name="Normal 10 2 2" xfId="19"/>
    <cellStyle name="Normal 11" xfId="17"/>
    <cellStyle name="Normal 2 10" xfId="16"/>
    <cellStyle name="Normal 2 2 2_Artimet" xfId="24"/>
    <cellStyle name="Normal 3 4" xfId="21"/>
    <cellStyle name="Normal 33" xfId="14"/>
    <cellStyle name="Normal 36" xfId="18"/>
    <cellStyle name="Normal 4 2" xfId="22"/>
    <cellStyle name="Normal 6" xfId="25"/>
    <cellStyle name="Normal_3hark" xfId="12"/>
    <cellStyle name="Normal_BAREK 4 2" xfId="23"/>
    <cellStyle name="Normal_BAREK_Hovanes Dom 2" xfId="20"/>
    <cellStyle name="Normal_Dpr29-1 2 2" xfId="6"/>
    <cellStyle name="Normal_ELECTRO" xfId="5"/>
    <cellStyle name="Normal_Kot_1 3" xfId="7"/>
    <cellStyle name="Normal_Razniobor 3" xfId="11"/>
    <cellStyle name="Normal_SANTEX-1" xfId="2"/>
    <cellStyle name="Normal_SANTEX-1 2" xfId="9"/>
    <cellStyle name="Normal_Sheet1" xfId="1"/>
    <cellStyle name="Normal_SHIN-2" xfId="4"/>
    <cellStyle name="Normal_TpKot" xfId="10"/>
    <cellStyle name="Обычный 16" xfId="8"/>
    <cellStyle name="Обычный 17" xfId="15"/>
    <cellStyle name="Обычный 2" xfId="13"/>
  </cellStyles>
  <dxfs count="0"/>
  <tableStyles count="0" defaultTableStyle="TableStyleMedium2" defaultPivotStyle="PivotStyleLight16"/>
  <colors>
    <mruColors>
      <color rgb="FF966D36"/>
      <color rgb="FFC8BE40"/>
      <color rgb="FF4FA9C5"/>
      <color rgb="FFD99BFF"/>
      <color rgb="FFCF81FF"/>
      <color rgb="FFF1BDFB"/>
      <color rgb="FFD2DF29"/>
      <color rgb="FF6394CF"/>
      <color rgb="FF4D99C7"/>
      <color rgb="FF42A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E118"/>
  <sheetViews>
    <sheetView showGridLines="0" tabSelected="1" view="pageBreakPreview" topLeftCell="A106" zoomScaleNormal="100" zoomScaleSheetLayoutView="100" workbookViewId="0">
      <selection activeCell="B111" sqref="B111:D111"/>
    </sheetView>
  </sheetViews>
  <sheetFormatPr defaultRowHeight="12.75"/>
  <cols>
    <col min="1" max="1" width="6.42578125" style="8" customWidth="1"/>
    <col min="2" max="2" width="54" style="28" customWidth="1"/>
    <col min="3" max="3" width="8.5703125" style="29" customWidth="1"/>
    <col min="4" max="4" width="10.42578125" style="29" customWidth="1"/>
    <col min="5" max="5" width="14.140625" style="8" customWidth="1"/>
    <col min="6" max="16384" width="9.140625" style="8"/>
  </cols>
  <sheetData>
    <row r="1" spans="1:5" s="3" customFormat="1" ht="54.75" customHeight="1">
      <c r="A1" s="109" t="s">
        <v>49</v>
      </c>
      <c r="B1" s="109"/>
      <c r="C1" s="109"/>
      <c r="D1" s="109"/>
      <c r="E1" s="109"/>
    </row>
    <row r="2" spans="1:5" s="3" customFormat="1" ht="23.25" customHeight="1">
      <c r="A2" s="1"/>
      <c r="B2" s="2"/>
      <c r="C2" s="30"/>
      <c r="D2" s="30"/>
      <c r="E2" s="2"/>
    </row>
    <row r="3" spans="1:5" s="4" customFormat="1" ht="22.5" customHeight="1">
      <c r="A3" s="110" t="s">
        <v>14</v>
      </c>
      <c r="B3" s="111" t="s">
        <v>15</v>
      </c>
      <c r="C3" s="111" t="s">
        <v>16</v>
      </c>
      <c r="D3" s="111" t="s">
        <v>17</v>
      </c>
      <c r="E3" s="112" t="s">
        <v>18</v>
      </c>
    </row>
    <row r="4" spans="1:5" s="5" customFormat="1">
      <c r="A4" s="110"/>
      <c r="B4" s="111"/>
      <c r="C4" s="111"/>
      <c r="D4" s="111"/>
      <c r="E4" s="112"/>
    </row>
    <row r="5" spans="1:5" s="5" customFormat="1">
      <c r="A5" s="50">
        <v>1</v>
      </c>
      <c r="B5" s="50">
        <v>2</v>
      </c>
      <c r="C5" s="50">
        <v>3</v>
      </c>
      <c r="D5" s="50">
        <v>4</v>
      </c>
      <c r="E5" s="50">
        <v>5</v>
      </c>
    </row>
    <row r="6" spans="1:5" s="3" customFormat="1" ht="46.5" customHeight="1">
      <c r="A6" s="74" t="str">
        <f>IF(ISBLANK(D6),"",COUNTA(D$6:$D6))</f>
        <v/>
      </c>
      <c r="B6" s="75" t="s">
        <v>43</v>
      </c>
      <c r="C6" s="76"/>
      <c r="D6" s="77"/>
      <c r="E6" s="78"/>
    </row>
    <row r="7" spans="1:5" s="10" customFormat="1" ht="28.5" customHeight="1">
      <c r="A7" s="58">
        <f>IF(ISBLANK(D7),"",COUNTA(D$6:$D7))</f>
        <v>1</v>
      </c>
      <c r="B7" s="62" t="s">
        <v>44</v>
      </c>
      <c r="C7" s="63" t="s">
        <v>45</v>
      </c>
      <c r="D7" s="64">
        <v>4</v>
      </c>
      <c r="E7" s="57" t="s">
        <v>40</v>
      </c>
    </row>
    <row r="8" spans="1:5" s="10" customFormat="1" ht="28.5" customHeight="1">
      <c r="A8" s="58">
        <f>IF(ISBLANK(D8),"",COUNTA(D$6:$D8))</f>
        <v>2</v>
      </c>
      <c r="B8" s="62" t="s">
        <v>46</v>
      </c>
      <c r="C8" s="63" t="s">
        <v>45</v>
      </c>
      <c r="D8" s="64">
        <v>4</v>
      </c>
      <c r="E8" s="57" t="s">
        <v>40</v>
      </c>
    </row>
    <row r="9" spans="1:5" s="7" customFormat="1" ht="28.5" customHeight="1">
      <c r="A9" s="58">
        <f>IF(ISBLANK(D9),"",COUNTA(D$6:$D9))</f>
        <v>3</v>
      </c>
      <c r="B9" s="62" t="s">
        <v>47</v>
      </c>
      <c r="C9" s="63" t="s">
        <v>45</v>
      </c>
      <c r="D9" s="64">
        <v>4</v>
      </c>
      <c r="E9" s="57" t="s">
        <v>40</v>
      </c>
    </row>
    <row r="10" spans="1:5" ht="28.5" customHeight="1">
      <c r="A10" s="58">
        <f>IF(ISBLANK(D10),"",COUNTA(D$6:$D10))</f>
        <v>4</v>
      </c>
      <c r="B10" s="62" t="s">
        <v>48</v>
      </c>
      <c r="C10" s="63" t="s">
        <v>45</v>
      </c>
      <c r="D10" s="64">
        <v>4</v>
      </c>
      <c r="E10" s="57" t="s">
        <v>40</v>
      </c>
    </row>
    <row r="11" spans="1:5" ht="28.5" customHeight="1">
      <c r="A11" s="58">
        <f>IF(ISBLANK(D11),"",COUNTA(D$6:$D11))</f>
        <v>5</v>
      </c>
      <c r="B11" s="59" t="s">
        <v>50</v>
      </c>
      <c r="C11" s="60" t="s">
        <v>45</v>
      </c>
      <c r="D11" s="61">
        <v>2</v>
      </c>
      <c r="E11" s="57" t="s">
        <v>53</v>
      </c>
    </row>
    <row r="12" spans="1:5" ht="28.5" customHeight="1">
      <c r="A12" s="58">
        <f>IF(ISBLANK(D12),"",COUNTA(D$6:$D12))</f>
        <v>6</v>
      </c>
      <c r="B12" s="59" t="s">
        <v>51</v>
      </c>
      <c r="C12" s="60" t="s">
        <v>45</v>
      </c>
      <c r="D12" s="61">
        <v>1</v>
      </c>
      <c r="E12" s="57" t="s">
        <v>53</v>
      </c>
    </row>
    <row r="13" spans="1:5" ht="28.5" customHeight="1">
      <c r="A13" s="58">
        <f>IF(ISBLANK(D13),"",COUNTA(D$6:$D13))</f>
        <v>7</v>
      </c>
      <c r="B13" s="59" t="s">
        <v>52</v>
      </c>
      <c r="C13" s="60" t="s">
        <v>45</v>
      </c>
      <c r="D13" s="61">
        <v>1</v>
      </c>
      <c r="E13" s="57" t="s">
        <v>53</v>
      </c>
    </row>
    <row r="14" spans="1:5" ht="61.5" customHeight="1">
      <c r="A14" s="58">
        <f>IF(ISBLANK(D14),"",COUNTA(D$6:$D14))</f>
        <v>8</v>
      </c>
      <c r="B14" s="65" t="s">
        <v>54</v>
      </c>
      <c r="C14" s="60" t="s">
        <v>45</v>
      </c>
      <c r="D14" s="61">
        <v>1</v>
      </c>
      <c r="E14" s="57" t="s">
        <v>75</v>
      </c>
    </row>
    <row r="15" spans="1:5" s="11" customFormat="1" ht="61.5" customHeight="1">
      <c r="A15" s="58">
        <f>IF(ISBLANK(D15),"",COUNTA(D$6:$D15))</f>
        <v>9</v>
      </c>
      <c r="B15" s="65" t="s">
        <v>55</v>
      </c>
      <c r="C15" s="60" t="s">
        <v>45</v>
      </c>
      <c r="D15" s="61">
        <v>1</v>
      </c>
      <c r="E15" s="57" t="s">
        <v>75</v>
      </c>
    </row>
    <row r="16" spans="1:5" s="11" customFormat="1" ht="61.5" customHeight="1">
      <c r="A16" s="58">
        <f>IF(ISBLANK(D16),"",COUNTA(D$6:$D16))</f>
        <v>10</v>
      </c>
      <c r="B16" s="65" t="s">
        <v>56</v>
      </c>
      <c r="C16" s="60" t="s">
        <v>45</v>
      </c>
      <c r="D16" s="61">
        <v>1</v>
      </c>
      <c r="E16" s="57" t="s">
        <v>75</v>
      </c>
    </row>
    <row r="17" spans="1:5" ht="61.5" customHeight="1">
      <c r="A17" s="58">
        <f>IF(ISBLANK(D17),"",COUNTA(D$6:$D17))</f>
        <v>11</v>
      </c>
      <c r="B17" s="66" t="s">
        <v>57</v>
      </c>
      <c r="C17" s="67" t="s">
        <v>0</v>
      </c>
      <c r="D17" s="68">
        <v>2</v>
      </c>
      <c r="E17" s="57" t="s">
        <v>75</v>
      </c>
    </row>
    <row r="18" spans="1:5" ht="61.5" customHeight="1">
      <c r="A18" s="58">
        <f>IF(ISBLANK(D18),"",COUNTA(D$6:$D18))</f>
        <v>12</v>
      </c>
      <c r="B18" s="65" t="s">
        <v>58</v>
      </c>
      <c r="C18" s="60" t="s">
        <v>45</v>
      </c>
      <c r="D18" s="61">
        <v>1</v>
      </c>
      <c r="E18" s="57" t="s">
        <v>75</v>
      </c>
    </row>
    <row r="19" spans="1:5" ht="61.5" customHeight="1">
      <c r="A19" s="58">
        <f>IF(ISBLANK(D19),"",COUNTA(D$6:$D19))</f>
        <v>13</v>
      </c>
      <c r="B19" s="65" t="s">
        <v>59</v>
      </c>
      <c r="C19" s="60" t="s">
        <v>45</v>
      </c>
      <c r="D19" s="61">
        <v>1</v>
      </c>
      <c r="E19" s="57" t="s">
        <v>75</v>
      </c>
    </row>
    <row r="20" spans="1:5" ht="61.5" customHeight="1">
      <c r="A20" s="58">
        <f>IF(ISBLANK(D20),"",COUNTA(D$6:$D20))</f>
        <v>14</v>
      </c>
      <c r="B20" s="65" t="s">
        <v>60</v>
      </c>
      <c r="C20" s="60" t="s">
        <v>45</v>
      </c>
      <c r="D20" s="61">
        <v>1</v>
      </c>
      <c r="E20" s="57" t="s">
        <v>75</v>
      </c>
    </row>
    <row r="21" spans="1:5" s="7" customFormat="1" ht="61.5" customHeight="1">
      <c r="A21" s="58">
        <f>IF(ISBLANK(D21),"",COUNTA(D$6:$D21))</f>
        <v>15</v>
      </c>
      <c r="B21" s="65" t="s">
        <v>61</v>
      </c>
      <c r="C21" s="60" t="s">
        <v>45</v>
      </c>
      <c r="D21" s="61">
        <v>1</v>
      </c>
      <c r="E21" s="57" t="s">
        <v>75</v>
      </c>
    </row>
    <row r="22" spans="1:5" ht="61.5" customHeight="1">
      <c r="A22" s="58">
        <f>IF(ISBLANK(D22),"",COUNTA(D$6:$D22))</f>
        <v>16</v>
      </c>
      <c r="B22" s="65" t="s">
        <v>62</v>
      </c>
      <c r="C22" s="60" t="s">
        <v>45</v>
      </c>
      <c r="D22" s="61">
        <v>1</v>
      </c>
      <c r="E22" s="57" t="s">
        <v>75</v>
      </c>
    </row>
    <row r="23" spans="1:5" ht="61.5" customHeight="1">
      <c r="A23" s="58">
        <f>IF(ISBLANK(D23),"",COUNTA(D$6:$D23))</f>
        <v>17</v>
      </c>
      <c r="B23" s="65" t="s">
        <v>63</v>
      </c>
      <c r="C23" s="60" t="s">
        <v>45</v>
      </c>
      <c r="D23" s="61">
        <v>2</v>
      </c>
      <c r="E23" s="57" t="s">
        <v>75</v>
      </c>
    </row>
    <row r="24" spans="1:5" ht="61.5" customHeight="1">
      <c r="A24" s="58">
        <f>IF(ISBLANK(D24),"",COUNTA(D$6:$D24))</f>
        <v>18</v>
      </c>
      <c r="B24" s="65" t="s">
        <v>64</v>
      </c>
      <c r="C24" s="60" t="s">
        <v>45</v>
      </c>
      <c r="D24" s="61">
        <v>1</v>
      </c>
      <c r="E24" s="57" t="s">
        <v>75</v>
      </c>
    </row>
    <row r="25" spans="1:5" ht="61.5" customHeight="1">
      <c r="A25" s="58">
        <f>IF(ISBLANK(D25),"",COUNTA(D$6:$D25))</f>
        <v>19</v>
      </c>
      <c r="B25" s="65" t="s">
        <v>65</v>
      </c>
      <c r="C25" s="60" t="s">
        <v>45</v>
      </c>
      <c r="D25" s="61">
        <v>1</v>
      </c>
      <c r="E25" s="57" t="s">
        <v>75</v>
      </c>
    </row>
    <row r="26" spans="1:5" ht="61.5" customHeight="1">
      <c r="A26" s="58">
        <f>IF(ISBLANK(D26),"",COUNTA(D$6:$D26))</f>
        <v>20</v>
      </c>
      <c r="B26" s="65" t="s">
        <v>66</v>
      </c>
      <c r="C26" s="60" t="s">
        <v>45</v>
      </c>
      <c r="D26" s="61">
        <v>1</v>
      </c>
      <c r="E26" s="57" t="s">
        <v>75</v>
      </c>
    </row>
    <row r="27" spans="1:5" ht="61.5" customHeight="1">
      <c r="A27" s="58">
        <f>IF(ISBLANK(D27),"",COUNTA(D$6:$D27))</f>
        <v>21</v>
      </c>
      <c r="B27" s="65" t="s">
        <v>67</v>
      </c>
      <c r="C27" s="60" t="s">
        <v>45</v>
      </c>
      <c r="D27" s="61">
        <v>1</v>
      </c>
      <c r="E27" s="57" t="s">
        <v>75</v>
      </c>
    </row>
    <row r="28" spans="1:5" ht="61.5" customHeight="1">
      <c r="A28" s="58">
        <f>IF(ISBLANK(D28),"",COUNTA(D$6:$D28))</f>
        <v>22</v>
      </c>
      <c r="B28" s="65" t="s">
        <v>68</v>
      </c>
      <c r="C28" s="60" t="s">
        <v>45</v>
      </c>
      <c r="D28" s="61">
        <v>1</v>
      </c>
      <c r="E28" s="57" t="s">
        <v>75</v>
      </c>
    </row>
    <row r="29" spans="1:5" ht="61.5" customHeight="1">
      <c r="A29" s="58">
        <f>IF(ISBLANK(D29),"",COUNTA(D$6:$D29))</f>
        <v>23</v>
      </c>
      <c r="B29" s="65" t="s">
        <v>69</v>
      </c>
      <c r="C29" s="60" t="s">
        <v>45</v>
      </c>
      <c r="D29" s="61">
        <v>1</v>
      </c>
      <c r="E29" s="57" t="s">
        <v>75</v>
      </c>
    </row>
    <row r="30" spans="1:5" ht="61.5" customHeight="1">
      <c r="A30" s="58">
        <f>IF(ISBLANK(D30),"",COUNTA(D$6:$D30))</f>
        <v>24</v>
      </c>
      <c r="B30" s="65" t="s">
        <v>70</v>
      </c>
      <c r="C30" s="60" t="s">
        <v>45</v>
      </c>
      <c r="D30" s="61">
        <v>1</v>
      </c>
      <c r="E30" s="57" t="s">
        <v>75</v>
      </c>
    </row>
    <row r="31" spans="1:5" s="7" customFormat="1" ht="61.5" customHeight="1">
      <c r="A31" s="58">
        <f>IF(ISBLANK(D31),"",COUNTA(D$6:$D31))</f>
        <v>25</v>
      </c>
      <c r="B31" s="65" t="s">
        <v>71</v>
      </c>
      <c r="C31" s="60" t="s">
        <v>45</v>
      </c>
      <c r="D31" s="61">
        <v>1</v>
      </c>
      <c r="E31" s="57" t="s">
        <v>75</v>
      </c>
    </row>
    <row r="32" spans="1:5" s="7" customFormat="1" ht="61.5" customHeight="1">
      <c r="A32" s="58">
        <f>IF(ISBLANK(D32),"",COUNTA(D$6:$D32))</f>
        <v>26</v>
      </c>
      <c r="B32" s="65" t="s">
        <v>72</v>
      </c>
      <c r="C32" s="60" t="s">
        <v>45</v>
      </c>
      <c r="D32" s="61">
        <v>1</v>
      </c>
      <c r="E32" s="57" t="s">
        <v>75</v>
      </c>
    </row>
    <row r="33" spans="1:5" s="7" customFormat="1" ht="61.5" customHeight="1">
      <c r="A33" s="58">
        <f>IF(ISBLANK(D33),"",COUNTA(D$6:$D33))</f>
        <v>27</v>
      </c>
      <c r="B33" s="65" t="s">
        <v>73</v>
      </c>
      <c r="C33" s="60" t="s">
        <v>45</v>
      </c>
      <c r="D33" s="61">
        <v>2</v>
      </c>
      <c r="E33" s="57" t="s">
        <v>75</v>
      </c>
    </row>
    <row r="34" spans="1:5" s="12" customFormat="1" ht="61.5" customHeight="1">
      <c r="A34" s="58">
        <f>IF(ISBLANK(D34),"",COUNTA(D$6:$D34))</f>
        <v>28</v>
      </c>
      <c r="B34" s="65" t="s">
        <v>74</v>
      </c>
      <c r="C34" s="60" t="s">
        <v>45</v>
      </c>
      <c r="D34" s="61">
        <v>2</v>
      </c>
      <c r="E34" s="57" t="s">
        <v>75</v>
      </c>
    </row>
    <row r="35" spans="1:5" ht="36.75" customHeight="1">
      <c r="A35" s="58">
        <f>IF(ISBLANK(D35),"",COUNTA(D$6:$D35))</f>
        <v>29</v>
      </c>
      <c r="B35" s="66" t="s">
        <v>76</v>
      </c>
      <c r="C35" s="67" t="s">
        <v>0</v>
      </c>
      <c r="D35" s="68">
        <v>3</v>
      </c>
      <c r="E35" s="57" t="s">
        <v>53</v>
      </c>
    </row>
    <row r="36" spans="1:5" ht="45" customHeight="1">
      <c r="A36" s="58">
        <f>IF(ISBLANK(D36),"",COUNTA(D$6:$D36))</f>
        <v>30</v>
      </c>
      <c r="B36" s="69" t="s">
        <v>77</v>
      </c>
      <c r="C36" s="70" t="s">
        <v>45</v>
      </c>
      <c r="D36" s="71">
        <v>2</v>
      </c>
      <c r="E36" s="57" t="s">
        <v>75</v>
      </c>
    </row>
    <row r="37" spans="1:5" ht="22.5" customHeight="1">
      <c r="A37" s="58">
        <f>IF(ISBLANK(D37),"",COUNTA(D$6:$D37))</f>
        <v>31</v>
      </c>
      <c r="B37" s="69" t="s">
        <v>78</v>
      </c>
      <c r="C37" s="70" t="s">
        <v>45</v>
      </c>
      <c r="D37" s="71">
        <v>2</v>
      </c>
      <c r="E37" s="57" t="s">
        <v>75</v>
      </c>
    </row>
    <row r="38" spans="1:5" s="3" customFormat="1" ht="26.25" customHeight="1">
      <c r="A38" s="58">
        <f>IF(ISBLANK(D38),"",COUNTA(D$6:$D38))</f>
        <v>32</v>
      </c>
      <c r="B38" s="69" t="s">
        <v>79</v>
      </c>
      <c r="C38" s="70" t="s">
        <v>45</v>
      </c>
      <c r="D38" s="71">
        <v>2</v>
      </c>
      <c r="E38" s="57" t="s">
        <v>75</v>
      </c>
    </row>
    <row r="39" spans="1:5" s="14" customFormat="1" ht="36.75" customHeight="1">
      <c r="A39" s="58">
        <f>IF(ISBLANK(D39),"",COUNTA(D$6:$D39))</f>
        <v>33</v>
      </c>
      <c r="B39" s="69" t="s">
        <v>80</v>
      </c>
      <c r="C39" s="70" t="s">
        <v>45</v>
      </c>
      <c r="D39" s="71">
        <v>3</v>
      </c>
      <c r="E39" s="57" t="s">
        <v>75</v>
      </c>
    </row>
    <row r="40" spans="1:5" s="14" customFormat="1" ht="36.75" customHeight="1">
      <c r="A40" s="58">
        <f>IF(ISBLANK(D40),"",COUNTA(D$6:$D40))</f>
        <v>34</v>
      </c>
      <c r="B40" s="72" t="s">
        <v>81</v>
      </c>
      <c r="C40" s="73" t="s">
        <v>0</v>
      </c>
      <c r="D40" s="71">
        <v>10</v>
      </c>
      <c r="E40" s="57" t="s">
        <v>75</v>
      </c>
    </row>
    <row r="41" spans="1:5" s="6" customFormat="1" ht="24.75" customHeight="1">
      <c r="A41" s="58">
        <f>IF(ISBLANK(D41),"",COUNTA(D$6:$D41))</f>
        <v>35</v>
      </c>
      <c r="B41" s="72" t="s">
        <v>82</v>
      </c>
      <c r="C41" s="73" t="s">
        <v>0</v>
      </c>
      <c r="D41" s="71">
        <v>11</v>
      </c>
      <c r="E41" s="57" t="s">
        <v>75</v>
      </c>
    </row>
    <row r="42" spans="1:5" ht="46.5">
      <c r="A42" s="58">
        <f>IF(ISBLANK(D42),"",COUNTA(D$6:$D42))</f>
        <v>36</v>
      </c>
      <c r="B42" s="72" t="s">
        <v>83</v>
      </c>
      <c r="C42" s="73" t="s">
        <v>0</v>
      </c>
      <c r="D42" s="71">
        <v>12</v>
      </c>
      <c r="E42" s="57" t="s">
        <v>75</v>
      </c>
    </row>
    <row r="43" spans="1:5" s="14" customFormat="1" ht="34.5" customHeight="1">
      <c r="A43" s="58">
        <f>IF(ISBLANK(D43),"",COUNTA(D$6:$D43))</f>
        <v>37</v>
      </c>
      <c r="B43" s="72" t="s">
        <v>84</v>
      </c>
      <c r="C43" s="73" t="s">
        <v>0</v>
      </c>
      <c r="D43" s="71">
        <v>8</v>
      </c>
      <c r="E43" s="57" t="s">
        <v>75</v>
      </c>
    </row>
    <row r="44" spans="1:5" s="14" customFormat="1" ht="34.5" customHeight="1">
      <c r="A44" s="58">
        <f>IF(ISBLANK(D44),"",COUNTA(D$6:$D44))</f>
        <v>38</v>
      </c>
      <c r="B44" s="72" t="s">
        <v>85</v>
      </c>
      <c r="C44" s="73" t="s">
        <v>0</v>
      </c>
      <c r="D44" s="71">
        <v>6</v>
      </c>
      <c r="E44" s="57" t="s">
        <v>75</v>
      </c>
    </row>
    <row r="45" spans="1:5" s="16" customFormat="1" ht="30.75" customHeight="1">
      <c r="A45" s="58">
        <f>IF(ISBLANK(D45),"",COUNTA(D$6:$D45))</f>
        <v>39</v>
      </c>
      <c r="B45" s="72" t="s">
        <v>86</v>
      </c>
      <c r="C45" s="73" t="s">
        <v>0</v>
      </c>
      <c r="D45" s="71">
        <v>22</v>
      </c>
      <c r="E45" s="57" t="s">
        <v>75</v>
      </c>
    </row>
    <row r="46" spans="1:5" ht="27" customHeight="1">
      <c r="A46" s="58">
        <f>IF(ISBLANK(D46),"",COUNTA(D$6:$D46))</f>
        <v>40</v>
      </c>
      <c r="B46" s="72" t="s">
        <v>87</v>
      </c>
      <c r="C46" s="73" t="s">
        <v>0</v>
      </c>
      <c r="D46" s="71">
        <v>3</v>
      </c>
      <c r="E46" s="57" t="s">
        <v>75</v>
      </c>
    </row>
    <row r="47" spans="1:5" s="14" customFormat="1" ht="42" customHeight="1">
      <c r="A47" s="58">
        <f>IF(ISBLANK(D47),"",COUNTA(D$6:$D47))</f>
        <v>41</v>
      </c>
      <c r="B47" s="72" t="s">
        <v>88</v>
      </c>
      <c r="C47" s="73" t="s">
        <v>0</v>
      </c>
      <c r="D47" s="71">
        <v>5</v>
      </c>
      <c r="E47" s="57" t="s">
        <v>75</v>
      </c>
    </row>
    <row r="48" spans="1:5" s="14" customFormat="1" ht="36.75" customHeight="1">
      <c r="A48" s="58">
        <f>IF(ISBLANK(D48),"",COUNTA(D$6:$D48))</f>
        <v>42</v>
      </c>
      <c r="B48" s="72" t="s">
        <v>89</v>
      </c>
      <c r="C48" s="73" t="s">
        <v>0</v>
      </c>
      <c r="D48" s="71">
        <v>1</v>
      </c>
      <c r="E48" s="57" t="s">
        <v>75</v>
      </c>
    </row>
    <row r="49" spans="1:5" s="6" customFormat="1" ht="24" customHeight="1">
      <c r="A49" s="58">
        <f>IF(ISBLANK(D49),"",COUNTA(D$6:$D49))</f>
        <v>43</v>
      </c>
      <c r="B49" s="72" t="s">
        <v>90</v>
      </c>
      <c r="C49" s="73" t="s">
        <v>0</v>
      </c>
      <c r="D49" s="71">
        <v>1</v>
      </c>
      <c r="E49" s="57" t="s">
        <v>75</v>
      </c>
    </row>
    <row r="50" spans="1:5" ht="36">
      <c r="A50" s="58">
        <f>IF(ISBLANK(D50),"",COUNTA(D$6:$D50))</f>
        <v>44</v>
      </c>
      <c r="B50" s="72" t="s">
        <v>91</v>
      </c>
      <c r="C50" s="73" t="s">
        <v>0</v>
      </c>
      <c r="D50" s="71">
        <v>1</v>
      </c>
      <c r="E50" s="57" t="s">
        <v>75</v>
      </c>
    </row>
    <row r="51" spans="1:5" s="7" customFormat="1" ht="41.25" customHeight="1">
      <c r="A51" s="58">
        <f>IF(ISBLANK(D51),"",COUNTA(D$6:$D51))</f>
        <v>45</v>
      </c>
      <c r="B51" s="72" t="s">
        <v>92</v>
      </c>
      <c r="C51" s="73" t="s">
        <v>0</v>
      </c>
      <c r="D51" s="71">
        <v>1</v>
      </c>
      <c r="E51" s="57" t="s">
        <v>75</v>
      </c>
    </row>
    <row r="52" spans="1:5" s="7" customFormat="1" ht="41.25" customHeight="1">
      <c r="A52" s="58"/>
      <c r="B52" s="72" t="s">
        <v>93</v>
      </c>
      <c r="C52" s="73" t="s">
        <v>0</v>
      </c>
      <c r="D52" s="71">
        <v>2</v>
      </c>
      <c r="E52" s="57" t="s">
        <v>75</v>
      </c>
    </row>
    <row r="53" spans="1:5" ht="41.25" customHeight="1">
      <c r="A53" s="58">
        <f>IF(ISBLANK(D53),"",COUNTA(D$6:$D53))</f>
        <v>47</v>
      </c>
      <c r="B53" s="72" t="s">
        <v>94</v>
      </c>
      <c r="C53" s="73" t="s">
        <v>0</v>
      </c>
      <c r="D53" s="71">
        <v>1</v>
      </c>
      <c r="E53" s="57" t="s">
        <v>75</v>
      </c>
    </row>
    <row r="54" spans="1:5" s="6" customFormat="1" ht="44.25" customHeight="1">
      <c r="A54" s="58">
        <f>IF(ISBLANK(D54),"",COUNTA(D$6:$D54))</f>
        <v>48</v>
      </c>
      <c r="B54" s="72" t="s">
        <v>95</v>
      </c>
      <c r="C54" s="73" t="s">
        <v>0</v>
      </c>
      <c r="D54" s="71">
        <v>5</v>
      </c>
      <c r="E54" s="57" t="s">
        <v>75</v>
      </c>
    </row>
    <row r="55" spans="1:5" s="6" customFormat="1" ht="33.75" customHeight="1">
      <c r="A55" s="58">
        <f>IF(ISBLANK(D55),"",COUNTA(D$6:$D55))</f>
        <v>49</v>
      </c>
      <c r="B55" s="66" t="s">
        <v>96</v>
      </c>
      <c r="C55" s="67" t="s">
        <v>0</v>
      </c>
      <c r="D55" s="68">
        <v>3</v>
      </c>
      <c r="E55" s="57" t="s">
        <v>42</v>
      </c>
    </row>
    <row r="56" spans="1:5" s="6" customFormat="1" ht="33.75" customHeight="1">
      <c r="A56" s="58">
        <f>IF(ISBLANK(D56),"",COUNTA(D$6:$D56))</f>
        <v>50</v>
      </c>
      <c r="B56" s="66" t="s">
        <v>97</v>
      </c>
      <c r="C56" s="67" t="s">
        <v>0</v>
      </c>
      <c r="D56" s="68">
        <v>3</v>
      </c>
      <c r="E56" s="57" t="s">
        <v>42</v>
      </c>
    </row>
    <row r="57" spans="1:5" s="7" customFormat="1" ht="20.25" customHeight="1">
      <c r="A57" s="74" t="str">
        <f>IF(ISBLANK(D57),"",COUNTA(D$6:$D57))</f>
        <v/>
      </c>
      <c r="B57" s="75" t="s">
        <v>98</v>
      </c>
      <c r="C57" s="76"/>
      <c r="D57" s="77"/>
      <c r="E57" s="78"/>
    </row>
    <row r="58" spans="1:5" s="7" customFormat="1" ht="39.75" customHeight="1">
      <c r="A58" s="58">
        <f>IF(ISBLANK(D58),"",COUNTA(D$6:$D58))</f>
        <v>51</v>
      </c>
      <c r="B58" s="83" t="s">
        <v>99</v>
      </c>
      <c r="C58" s="84" t="s">
        <v>0</v>
      </c>
      <c r="D58" s="85">
        <v>1</v>
      </c>
      <c r="E58" s="85" t="s">
        <v>75</v>
      </c>
    </row>
    <row r="59" spans="1:5" s="6" customFormat="1" ht="33.75" customHeight="1">
      <c r="A59" s="58">
        <f>IF(ISBLANK(D59),"",COUNTA(D$6:$D59))</f>
        <v>52</v>
      </c>
      <c r="B59" s="83" t="s">
        <v>100</v>
      </c>
      <c r="C59" s="84" t="s">
        <v>101</v>
      </c>
      <c r="D59" s="84">
        <v>310</v>
      </c>
      <c r="E59" s="85" t="s">
        <v>42</v>
      </c>
    </row>
    <row r="60" spans="1:5" ht="19.5" customHeight="1">
      <c r="A60" s="58">
        <f>IF(ISBLANK(D60),"",COUNTA(D$6:$D60))</f>
        <v>53</v>
      </c>
      <c r="B60" s="83" t="s">
        <v>102</v>
      </c>
      <c r="C60" s="84" t="s">
        <v>101</v>
      </c>
      <c r="D60" s="84">
        <v>1</v>
      </c>
      <c r="E60" s="85" t="s">
        <v>42</v>
      </c>
    </row>
    <row r="61" spans="1:5" s="13" customFormat="1" ht="49.5" customHeight="1">
      <c r="A61" s="58">
        <f>IF(ISBLANK(D61),"",COUNTA(D$6:$D61))</f>
        <v>54</v>
      </c>
      <c r="B61" s="83" t="s">
        <v>103</v>
      </c>
      <c r="C61" s="84" t="s">
        <v>101</v>
      </c>
      <c r="D61" s="84">
        <v>24</v>
      </c>
      <c r="E61" s="85" t="s">
        <v>42</v>
      </c>
    </row>
    <row r="62" spans="1:5" ht="18" customHeight="1">
      <c r="A62" s="58">
        <f>IF(ISBLANK(D62),"",COUNTA(D$6:$D62))</f>
        <v>55</v>
      </c>
      <c r="B62" s="83" t="s">
        <v>104</v>
      </c>
      <c r="C62" s="84" t="s">
        <v>101</v>
      </c>
      <c r="D62" s="84">
        <v>25</v>
      </c>
      <c r="E62" s="85" t="s">
        <v>42</v>
      </c>
    </row>
    <row r="63" spans="1:5" s="9" customFormat="1" ht="39.75" customHeight="1">
      <c r="A63" s="58">
        <f>IF(ISBLANK(D63),"",COUNTA(D$6:$D63))</f>
        <v>56</v>
      </c>
      <c r="B63" s="83" t="s">
        <v>105</v>
      </c>
      <c r="C63" s="84" t="s">
        <v>0</v>
      </c>
      <c r="D63" s="86">
        <v>2</v>
      </c>
      <c r="E63" s="85" t="s">
        <v>42</v>
      </c>
    </row>
    <row r="64" spans="1:5">
      <c r="A64" s="58">
        <f>IF(ISBLANK(D64),"",COUNTA(D$6:$D64))</f>
        <v>57</v>
      </c>
      <c r="B64" s="83" t="s">
        <v>106</v>
      </c>
      <c r="C64" s="84" t="s">
        <v>0</v>
      </c>
      <c r="D64" s="85">
        <v>3</v>
      </c>
      <c r="E64" s="85" t="s">
        <v>42</v>
      </c>
    </row>
    <row r="65" spans="1:5" ht="20.25" customHeight="1">
      <c r="A65" s="58">
        <f>IF(ISBLANK(D65),"",COUNTA(D$6:$D65))</f>
        <v>58</v>
      </c>
      <c r="B65" s="79" t="s">
        <v>107</v>
      </c>
      <c r="C65" s="80" t="s">
        <v>0</v>
      </c>
      <c r="D65" s="81">
        <v>1</v>
      </c>
      <c r="E65" s="85" t="s">
        <v>75</v>
      </c>
    </row>
    <row r="66" spans="1:5" s="14" customFormat="1">
      <c r="A66" s="58">
        <f>IF(ISBLANK(D66),"",COUNTA(D$6:$D66))</f>
        <v>59</v>
      </c>
      <c r="B66" s="79" t="s">
        <v>108</v>
      </c>
      <c r="C66" s="80" t="s">
        <v>101</v>
      </c>
      <c r="D66" s="80">
        <v>1</v>
      </c>
      <c r="E66" s="85" t="s">
        <v>42</v>
      </c>
    </row>
    <row r="67" spans="1:5" ht="19.5" customHeight="1">
      <c r="A67" s="58">
        <f>IF(ISBLANK(D67),"",COUNTA(D$6:$D67))</f>
        <v>60</v>
      </c>
      <c r="B67" s="79" t="s">
        <v>108</v>
      </c>
      <c r="C67" s="80" t="s">
        <v>101</v>
      </c>
      <c r="D67" s="80">
        <v>127</v>
      </c>
      <c r="E67" s="85" t="s">
        <v>42</v>
      </c>
    </row>
    <row r="68" spans="1:5" s="15" customFormat="1" ht="32.25" customHeight="1">
      <c r="A68" s="58">
        <f>IF(ISBLANK(D68),"",COUNTA(D$6:$D68))</f>
        <v>61</v>
      </c>
      <c r="B68" s="79" t="s">
        <v>109</v>
      </c>
      <c r="C68" s="80" t="s">
        <v>101</v>
      </c>
      <c r="D68" s="80">
        <v>128</v>
      </c>
      <c r="E68" s="85" t="s">
        <v>42</v>
      </c>
    </row>
    <row r="69" spans="1:5" s="14" customFormat="1" ht="27" customHeight="1">
      <c r="A69" s="58">
        <f>IF(ISBLANK(D69),"",COUNTA(D$6:$D69))</f>
        <v>62</v>
      </c>
      <c r="B69" s="79" t="s">
        <v>110</v>
      </c>
      <c r="C69" s="80" t="s">
        <v>101</v>
      </c>
      <c r="D69" s="80">
        <v>7</v>
      </c>
      <c r="E69" s="85" t="s">
        <v>42</v>
      </c>
    </row>
    <row r="70" spans="1:5" s="17" customFormat="1" ht="78" customHeight="1">
      <c r="A70" s="58">
        <f>IF(ISBLANK(D70),"",COUNTA(D$6:$D70))</f>
        <v>63</v>
      </c>
      <c r="B70" s="79" t="s">
        <v>111</v>
      </c>
      <c r="C70" s="80" t="s">
        <v>101</v>
      </c>
      <c r="D70" s="80">
        <v>1</v>
      </c>
      <c r="E70" s="85" t="s">
        <v>42</v>
      </c>
    </row>
    <row r="71" spans="1:5" s="17" customFormat="1" ht="47.25" customHeight="1">
      <c r="A71" s="58">
        <f>IF(ISBLANK(D71),"",COUNTA(D$6:$D71))</f>
        <v>64</v>
      </c>
      <c r="B71" s="79" t="s">
        <v>112</v>
      </c>
      <c r="C71" s="80" t="s">
        <v>101</v>
      </c>
      <c r="D71" s="80">
        <v>1</v>
      </c>
      <c r="E71" s="85" t="s">
        <v>42</v>
      </c>
    </row>
    <row r="72" spans="1:5" s="17" customFormat="1" ht="33.75" customHeight="1">
      <c r="A72" s="58"/>
      <c r="B72" s="79" t="s">
        <v>113</v>
      </c>
      <c r="C72" s="80" t="s">
        <v>101</v>
      </c>
      <c r="D72" s="80">
        <v>7</v>
      </c>
      <c r="E72" s="85" t="s">
        <v>42</v>
      </c>
    </row>
    <row r="73" spans="1:5" s="19" customFormat="1" ht="63.75" customHeight="1">
      <c r="A73" s="58">
        <f>IF(ISBLANK(D73),"",COUNTA(D$6:$D73))</f>
        <v>66</v>
      </c>
      <c r="B73" s="87" t="s">
        <v>114</v>
      </c>
      <c r="C73" s="88" t="s">
        <v>0</v>
      </c>
      <c r="D73" s="89">
        <v>1</v>
      </c>
      <c r="E73" s="85" t="s">
        <v>75</v>
      </c>
    </row>
    <row r="74" spans="1:5" s="22" customFormat="1" ht="31.5">
      <c r="A74" s="58">
        <f>IF(ISBLANK(D74),"",COUNTA(D$6:$D74))</f>
        <v>67</v>
      </c>
      <c r="B74" s="87" t="s">
        <v>115</v>
      </c>
      <c r="C74" s="90" t="s">
        <v>101</v>
      </c>
      <c r="D74" s="89">
        <v>23</v>
      </c>
      <c r="E74" s="85" t="s">
        <v>42</v>
      </c>
    </row>
    <row r="75" spans="1:5" s="19" customFormat="1">
      <c r="A75" s="58">
        <f>IF(ISBLANK(D75),"",COUNTA(D$6:$D75))</f>
        <v>68</v>
      </c>
      <c r="B75" s="87" t="s">
        <v>116</v>
      </c>
      <c r="C75" s="88" t="s">
        <v>101</v>
      </c>
      <c r="D75" s="88">
        <v>23</v>
      </c>
      <c r="E75" s="85" t="s">
        <v>42</v>
      </c>
    </row>
    <row r="76" spans="1:5">
      <c r="A76" s="58">
        <f>IF(ISBLANK(D76),"",COUNTA(D$6:$D76))</f>
        <v>69</v>
      </c>
      <c r="B76" s="87" t="s">
        <v>117</v>
      </c>
      <c r="C76" s="88" t="s">
        <v>101</v>
      </c>
      <c r="D76" s="88">
        <v>36</v>
      </c>
      <c r="E76" s="85" t="s">
        <v>42</v>
      </c>
    </row>
    <row r="77" spans="1:5" s="19" customFormat="1" ht="21">
      <c r="A77" s="58">
        <f>IF(ISBLANK(D77),"",COUNTA(D$6:$D77))</f>
        <v>70</v>
      </c>
      <c r="B77" s="87" t="s">
        <v>118</v>
      </c>
      <c r="C77" s="88" t="s">
        <v>101</v>
      </c>
      <c r="D77" s="88">
        <v>23</v>
      </c>
      <c r="E77" s="85" t="s">
        <v>42</v>
      </c>
    </row>
    <row r="78" spans="1:5" s="22" customFormat="1">
      <c r="A78" s="58">
        <f>IF(ISBLANK(D78),"",COUNTA(D$6:$D78))</f>
        <v>71</v>
      </c>
      <c r="B78" s="87" t="s">
        <v>119</v>
      </c>
      <c r="C78" s="88" t="s">
        <v>101</v>
      </c>
      <c r="D78" s="88">
        <v>5</v>
      </c>
      <c r="E78" s="85" t="s">
        <v>42</v>
      </c>
    </row>
    <row r="79" spans="1:5" s="19" customFormat="1">
      <c r="A79" s="58">
        <f>IF(ISBLANK(D79),"",COUNTA(D$6:$D79))</f>
        <v>72</v>
      </c>
      <c r="B79" s="87" t="s">
        <v>120</v>
      </c>
      <c r="C79" s="88" t="s">
        <v>101</v>
      </c>
      <c r="D79" s="88">
        <v>1</v>
      </c>
      <c r="E79" s="85" t="s">
        <v>42</v>
      </c>
    </row>
    <row r="80" spans="1:5">
      <c r="A80" s="58">
        <f>IF(ISBLANK(D80),"",COUNTA(D$6:$D80))</f>
        <v>73</v>
      </c>
      <c r="B80" s="79" t="s">
        <v>121</v>
      </c>
      <c r="C80" s="80" t="s">
        <v>0</v>
      </c>
      <c r="D80" s="81">
        <v>5</v>
      </c>
      <c r="E80" s="85" t="s">
        <v>75</v>
      </c>
    </row>
    <row r="81" spans="1:5" s="3" customFormat="1">
      <c r="A81" s="58">
        <f>IF(ISBLANK(D81),"",COUNTA(D$6:$D81))</f>
        <v>74</v>
      </c>
      <c r="B81" s="79" t="s">
        <v>122</v>
      </c>
      <c r="C81" s="80" t="s">
        <v>101</v>
      </c>
      <c r="D81" s="80">
        <v>5</v>
      </c>
      <c r="E81" s="85" t="s">
        <v>42</v>
      </c>
    </row>
    <row r="82" spans="1:5">
      <c r="A82" s="58">
        <f>IF(ISBLANK(D82),"",COUNTA(D$6:$D82))</f>
        <v>75</v>
      </c>
      <c r="B82" s="79" t="s">
        <v>109</v>
      </c>
      <c r="C82" s="80" t="s">
        <v>101</v>
      </c>
      <c r="D82" s="80">
        <v>137</v>
      </c>
      <c r="E82" s="85" t="s">
        <v>42</v>
      </c>
    </row>
    <row r="83" spans="1:5">
      <c r="A83" s="58">
        <f>IF(ISBLANK(D83),"",COUNTA(D$6:$D83))</f>
        <v>76</v>
      </c>
      <c r="B83" s="79" t="s">
        <v>123</v>
      </c>
      <c r="C83" s="80" t="s">
        <v>0</v>
      </c>
      <c r="D83" s="81">
        <v>20</v>
      </c>
      <c r="E83" s="85" t="s">
        <v>42</v>
      </c>
    </row>
    <row r="84" spans="1:5" ht="21">
      <c r="A84" s="58"/>
      <c r="B84" s="79" t="s">
        <v>110</v>
      </c>
      <c r="C84" s="80" t="s">
        <v>101</v>
      </c>
      <c r="D84" s="80">
        <v>8</v>
      </c>
      <c r="E84" s="85" t="s">
        <v>42</v>
      </c>
    </row>
    <row r="85" spans="1:5" ht="21">
      <c r="A85" s="58">
        <f>IF(ISBLANK(D85),"",COUNTA(D$6:$D85))</f>
        <v>78</v>
      </c>
      <c r="B85" s="79" t="s">
        <v>111</v>
      </c>
      <c r="C85" s="80" t="s">
        <v>101</v>
      </c>
      <c r="D85" s="80">
        <v>1</v>
      </c>
      <c r="E85" s="85" t="s">
        <v>42</v>
      </c>
    </row>
    <row r="86" spans="1:5">
      <c r="A86" s="58">
        <f>IF(ISBLANK(D86),"",COUNTA(D$6:$D86))</f>
        <v>79</v>
      </c>
      <c r="B86" s="79" t="s">
        <v>124</v>
      </c>
      <c r="C86" s="80" t="s">
        <v>0</v>
      </c>
      <c r="D86" s="82">
        <v>1</v>
      </c>
      <c r="E86" s="85" t="s">
        <v>42</v>
      </c>
    </row>
    <row r="87" spans="1:5">
      <c r="A87" s="58">
        <f>IF(ISBLANK(D87),"",COUNTA(D$6:$D87))</f>
        <v>80</v>
      </c>
      <c r="B87" s="79" t="s">
        <v>125</v>
      </c>
      <c r="C87" s="80" t="s">
        <v>0</v>
      </c>
      <c r="D87" s="82">
        <v>5</v>
      </c>
      <c r="E87" s="85" t="s">
        <v>42</v>
      </c>
    </row>
    <row r="88" spans="1:5">
      <c r="A88" s="58">
        <f>IF(ISBLANK(D88),"",COUNTA(D$6:$D88))</f>
        <v>81</v>
      </c>
      <c r="B88" s="79" t="s">
        <v>112</v>
      </c>
      <c r="C88" s="80" t="s">
        <v>101</v>
      </c>
      <c r="D88" s="80">
        <v>1</v>
      </c>
      <c r="E88" s="85" t="s">
        <v>42</v>
      </c>
    </row>
    <row r="89" spans="1:5">
      <c r="A89" s="58">
        <f>IF(ISBLANK(D89),"",COUNTA(D$6:$D89))</f>
        <v>82</v>
      </c>
      <c r="B89" s="79" t="s">
        <v>126</v>
      </c>
      <c r="C89" s="80" t="s">
        <v>101</v>
      </c>
      <c r="D89" s="80">
        <v>8</v>
      </c>
      <c r="E89" s="85" t="s">
        <v>42</v>
      </c>
    </row>
    <row r="90" spans="1:5" ht="21">
      <c r="A90" s="58">
        <f>IF(ISBLANK(D90),"",COUNTA(D$6:$D90))</f>
        <v>83</v>
      </c>
      <c r="B90" s="83" t="s">
        <v>127</v>
      </c>
      <c r="C90" s="91" t="s">
        <v>128</v>
      </c>
      <c r="D90" s="85">
        <v>44</v>
      </c>
      <c r="E90" s="85" t="s">
        <v>42</v>
      </c>
    </row>
    <row r="91" spans="1:5" ht="21">
      <c r="A91" s="58">
        <f>IF(ISBLANK(D91),"",COUNTA(D$6:$D91))</f>
        <v>84</v>
      </c>
      <c r="B91" s="83" t="s">
        <v>129</v>
      </c>
      <c r="C91" s="91" t="s">
        <v>128</v>
      </c>
      <c r="D91" s="85">
        <v>20</v>
      </c>
      <c r="E91" s="85" t="s">
        <v>42</v>
      </c>
    </row>
    <row r="92" spans="1:5">
      <c r="A92" s="58">
        <f>IF(ISBLANK(D92),"",COUNTA(D$6:$D92))</f>
        <v>85</v>
      </c>
      <c r="B92" s="83" t="s">
        <v>130</v>
      </c>
      <c r="C92" s="84" t="s">
        <v>101</v>
      </c>
      <c r="D92" s="84">
        <v>1</v>
      </c>
      <c r="E92" s="85" t="s">
        <v>42</v>
      </c>
    </row>
    <row r="93" spans="1:5">
      <c r="A93" s="58">
        <f>IF(ISBLANK(D93),"",COUNTA(D$6:$D93))</f>
        <v>86</v>
      </c>
      <c r="B93" s="83" t="s">
        <v>131</v>
      </c>
      <c r="C93" s="84" t="s">
        <v>101</v>
      </c>
      <c r="D93" s="84">
        <v>2</v>
      </c>
      <c r="E93" s="85" t="s">
        <v>42</v>
      </c>
    </row>
    <row r="94" spans="1:5">
      <c r="A94" s="58"/>
      <c r="B94" s="83" t="s">
        <v>132</v>
      </c>
      <c r="C94" s="84" t="s">
        <v>101</v>
      </c>
      <c r="D94" s="84">
        <v>4</v>
      </c>
      <c r="E94" s="85" t="s">
        <v>42</v>
      </c>
    </row>
    <row r="95" spans="1:5">
      <c r="A95" s="58">
        <f>IF(ISBLANK(D95),"",COUNTA(D$6:$D95))</f>
        <v>88</v>
      </c>
      <c r="B95" s="83" t="s">
        <v>133</v>
      </c>
      <c r="C95" s="84" t="s">
        <v>101</v>
      </c>
      <c r="D95" s="84">
        <v>1</v>
      </c>
      <c r="E95" s="85" t="s">
        <v>42</v>
      </c>
    </row>
    <row r="96" spans="1:5" ht="21">
      <c r="A96" s="58">
        <f>IF(ISBLANK(D96),"",COUNTA(D$6:$D96))</f>
        <v>89</v>
      </c>
      <c r="B96" s="83" t="s">
        <v>134</v>
      </c>
      <c r="C96" s="84" t="s">
        <v>101</v>
      </c>
      <c r="D96" s="84">
        <v>8</v>
      </c>
      <c r="E96" s="85" t="s">
        <v>42</v>
      </c>
    </row>
    <row r="97" spans="1:5">
      <c r="A97" s="58">
        <f>IF(ISBLANK(D97),"",COUNTA(D$6:$D97))</f>
        <v>90</v>
      </c>
      <c r="B97" s="83" t="s">
        <v>135</v>
      </c>
      <c r="C97" s="84" t="s">
        <v>0</v>
      </c>
      <c r="D97" s="85">
        <v>2</v>
      </c>
      <c r="E97" s="85" t="s">
        <v>42</v>
      </c>
    </row>
    <row r="98" spans="1:5">
      <c r="A98" s="58">
        <f>IF(ISBLANK(D98),"",COUNTA(D$6:$D98))</f>
        <v>91</v>
      </c>
      <c r="B98" s="83" t="s">
        <v>136</v>
      </c>
      <c r="C98" s="84" t="s">
        <v>0</v>
      </c>
      <c r="D98" s="85">
        <v>1</v>
      </c>
      <c r="E98" s="85" t="s">
        <v>42</v>
      </c>
    </row>
    <row r="99" spans="1:5">
      <c r="A99" s="58">
        <f>IF(ISBLANK(D99),"",COUNTA(D$6:$D99))</f>
        <v>92</v>
      </c>
      <c r="B99" s="92" t="s">
        <v>137</v>
      </c>
      <c r="C99" s="93" t="s">
        <v>101</v>
      </c>
      <c r="D99" s="85">
        <v>5</v>
      </c>
      <c r="E99" s="85" t="s">
        <v>42</v>
      </c>
    </row>
    <row r="100" spans="1:5">
      <c r="A100" s="58">
        <f>IF(ISBLANK(D100),"",COUNTA(D$6:$D100))</f>
        <v>93</v>
      </c>
      <c r="B100" s="83" t="s">
        <v>138</v>
      </c>
      <c r="C100" s="84" t="s">
        <v>101</v>
      </c>
      <c r="D100" s="84">
        <v>1</v>
      </c>
      <c r="E100" s="85" t="s">
        <v>42</v>
      </c>
    </row>
    <row r="101" spans="1:5">
      <c r="A101" s="58">
        <f>IF(ISBLANK(D101),"",COUNTA(D$6:$D101))</f>
        <v>94</v>
      </c>
      <c r="B101" s="92" t="s">
        <v>139</v>
      </c>
      <c r="C101" s="94" t="s">
        <v>101</v>
      </c>
      <c r="D101" s="84">
        <v>5</v>
      </c>
      <c r="E101" s="85" t="s">
        <v>42</v>
      </c>
    </row>
    <row r="102" spans="1:5" ht="14.25">
      <c r="A102" s="74" t="str">
        <f>IF(ISBLANK(D102),"",COUNTA(D$6:$D102))</f>
        <v/>
      </c>
      <c r="B102" s="75" t="s">
        <v>140</v>
      </c>
      <c r="C102" s="76"/>
      <c r="D102" s="77"/>
      <c r="E102" s="78"/>
    </row>
    <row r="103" spans="1:5" ht="21">
      <c r="A103" s="58">
        <f>IF(ISBLANK(D103),"",COUNTA(D$6:$D103))</f>
        <v>95</v>
      </c>
      <c r="B103" s="98" t="s">
        <v>141</v>
      </c>
      <c r="C103" s="99" t="s">
        <v>142</v>
      </c>
      <c r="D103" s="100">
        <v>1</v>
      </c>
      <c r="E103" s="57" t="s">
        <v>42</v>
      </c>
    </row>
    <row r="104" spans="1:5" ht="14.25">
      <c r="A104" s="74" t="str">
        <f>IF(ISBLANK(D104),"",COUNTA(D$6:$D104))</f>
        <v/>
      </c>
      <c r="B104" s="75" t="s">
        <v>143</v>
      </c>
      <c r="C104" s="76"/>
      <c r="D104" s="77"/>
      <c r="E104" s="78"/>
    </row>
    <row r="105" spans="1:5" ht="21.75" customHeight="1">
      <c r="A105" s="58">
        <f>IF(ISBLANK(D105),"",COUNTA(D$6:$D105))</f>
        <v>96</v>
      </c>
      <c r="B105" s="72" t="s">
        <v>144</v>
      </c>
      <c r="C105" s="70" t="s">
        <v>101</v>
      </c>
      <c r="D105" s="70">
        <v>17</v>
      </c>
      <c r="E105" s="57" t="s">
        <v>41</v>
      </c>
    </row>
    <row r="106" spans="1:5" ht="27.75" customHeight="1">
      <c r="A106" s="58">
        <f>IF(ISBLANK(D106),"",COUNTA(D$6:$D106))</f>
        <v>97</v>
      </c>
      <c r="B106" s="79" t="s">
        <v>145</v>
      </c>
      <c r="C106" s="80" t="s">
        <v>0</v>
      </c>
      <c r="D106" s="81">
        <v>1</v>
      </c>
      <c r="E106" s="85" t="s">
        <v>42</v>
      </c>
    </row>
    <row r="107" spans="1:5" ht="30.75" customHeight="1">
      <c r="A107" s="58">
        <f>IF(ISBLANK(D107),"",COUNTA(D$6:$D107))</f>
        <v>98</v>
      </c>
      <c r="B107" s="95" t="s">
        <v>146</v>
      </c>
      <c r="C107" s="96" t="s">
        <v>0</v>
      </c>
      <c r="D107" s="97">
        <v>1</v>
      </c>
      <c r="E107" s="57" t="s">
        <v>40</v>
      </c>
    </row>
    <row r="108" spans="1:5" ht="30.75" customHeight="1">
      <c r="A108" s="58">
        <f>IF(ISBLANK(D108),"",COUNTA(D$6:$D108))</f>
        <v>99</v>
      </c>
      <c r="B108" s="101" t="s">
        <v>147</v>
      </c>
      <c r="C108" s="102" t="s">
        <v>0</v>
      </c>
      <c r="D108" s="103">
        <v>82</v>
      </c>
      <c r="E108" s="104" t="s">
        <v>40</v>
      </c>
    </row>
    <row r="109" spans="1:5" ht="73.5" customHeight="1">
      <c r="A109" s="51"/>
      <c r="B109" s="107" t="s">
        <v>148</v>
      </c>
      <c r="C109" s="108"/>
      <c r="D109" s="108"/>
      <c r="E109" s="108"/>
    </row>
    <row r="110" spans="1:5" ht="73.5" customHeight="1">
      <c r="A110" s="51"/>
      <c r="B110" s="107" t="s">
        <v>149</v>
      </c>
      <c r="C110" s="108"/>
      <c r="D110" s="108"/>
      <c r="E110" s="108"/>
    </row>
    <row r="111" spans="1:5" ht="69.75" customHeight="1">
      <c r="A111" s="12"/>
      <c r="B111" s="105"/>
      <c r="C111" s="106"/>
      <c r="D111" s="106"/>
      <c r="E111" s="22"/>
    </row>
    <row r="112" spans="1:5">
      <c r="A112" s="23"/>
      <c r="B112" s="24"/>
      <c r="C112" s="25"/>
      <c r="D112" s="25"/>
      <c r="E112" s="19"/>
    </row>
    <row r="113" spans="1:5">
      <c r="A113" s="12"/>
      <c r="B113" s="20"/>
      <c r="C113" s="21"/>
      <c r="D113" s="21"/>
    </row>
    <row r="114" spans="1:5">
      <c r="A114" s="18"/>
      <c r="B114" s="26"/>
      <c r="C114" s="18"/>
      <c r="D114" s="18"/>
      <c r="E114" s="19"/>
    </row>
    <row r="115" spans="1:5">
      <c r="A115" s="12"/>
      <c r="B115" s="20"/>
      <c r="C115" s="21"/>
      <c r="D115" s="21"/>
      <c r="E115" s="22"/>
    </row>
    <row r="116" spans="1:5">
      <c r="A116" s="23"/>
      <c r="B116" s="24"/>
      <c r="C116" s="25"/>
      <c r="D116" s="25"/>
      <c r="E116" s="19"/>
    </row>
    <row r="117" spans="1:5">
      <c r="A117" s="12"/>
      <c r="B117" s="20"/>
      <c r="C117" s="21"/>
      <c r="D117" s="21"/>
    </row>
    <row r="118" spans="1:5">
      <c r="A118" s="27"/>
      <c r="B118" s="24"/>
      <c r="C118" s="23"/>
      <c r="D118" s="52"/>
      <c r="E118" s="3"/>
    </row>
  </sheetData>
  <mergeCells count="9">
    <mergeCell ref="C111:D111"/>
    <mergeCell ref="B110:E110"/>
    <mergeCell ref="A1:E1"/>
    <mergeCell ref="A3:A4"/>
    <mergeCell ref="B3:B4"/>
    <mergeCell ref="C3:C4"/>
    <mergeCell ref="D3:D4"/>
    <mergeCell ref="E3:E4"/>
    <mergeCell ref="B109:E109"/>
  </mergeCells>
  <printOptions horizontalCentered="1" gridLinesSet="0"/>
  <pageMargins left="0.5" right="0.5" top="0.5" bottom="0.38" header="0.25" footer="0.25"/>
  <pageSetup paperSize="9" firstPageNumber="29" fitToHeight="0" orientation="landscape" horizontalDpi="300" verticalDpi="300" r:id="rId1"/>
  <headerFooter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C72"/>
  <sheetViews>
    <sheetView topLeftCell="A37" zoomScaleNormal="100" workbookViewId="0">
      <selection activeCell="B72" sqref="B72"/>
    </sheetView>
  </sheetViews>
  <sheetFormatPr defaultRowHeight="12"/>
  <cols>
    <col min="1" max="1" width="5.42578125" style="49" customWidth="1"/>
    <col min="2" max="2" width="82.140625" style="31" customWidth="1"/>
    <col min="3" max="3" width="31.42578125" style="49" customWidth="1"/>
    <col min="4" max="236" width="9.140625" style="31"/>
    <col min="237" max="237" width="4.140625" style="31" customWidth="1"/>
    <col min="238" max="238" width="78.28515625" style="31" customWidth="1"/>
    <col min="239" max="240" width="0" style="31" hidden="1" customWidth="1"/>
    <col min="241" max="241" width="19.42578125" style="31" customWidth="1"/>
    <col min="242" max="492" width="9.140625" style="31"/>
    <col min="493" max="493" width="4.140625" style="31" customWidth="1"/>
    <col min="494" max="494" width="78.28515625" style="31" customWidth="1"/>
    <col min="495" max="496" width="0" style="31" hidden="1" customWidth="1"/>
    <col min="497" max="497" width="19.42578125" style="31" customWidth="1"/>
    <col min="498" max="748" width="9.140625" style="31"/>
    <col min="749" max="749" width="4.140625" style="31" customWidth="1"/>
    <col min="750" max="750" width="78.28515625" style="31" customWidth="1"/>
    <col min="751" max="752" width="0" style="31" hidden="1" customWidth="1"/>
    <col min="753" max="753" width="19.42578125" style="31" customWidth="1"/>
    <col min="754" max="1004" width="9.140625" style="31"/>
    <col min="1005" max="1005" width="4.140625" style="31" customWidth="1"/>
    <col min="1006" max="1006" width="78.28515625" style="31" customWidth="1"/>
    <col min="1007" max="1008" width="0" style="31" hidden="1" customWidth="1"/>
    <col min="1009" max="1009" width="19.42578125" style="31" customWidth="1"/>
    <col min="1010" max="1260" width="9.140625" style="31"/>
    <col min="1261" max="1261" width="4.140625" style="31" customWidth="1"/>
    <col min="1262" max="1262" width="78.28515625" style="31" customWidth="1"/>
    <col min="1263" max="1264" width="0" style="31" hidden="1" customWidth="1"/>
    <col min="1265" max="1265" width="19.42578125" style="31" customWidth="1"/>
    <col min="1266" max="1516" width="9.140625" style="31"/>
    <col min="1517" max="1517" width="4.140625" style="31" customWidth="1"/>
    <col min="1518" max="1518" width="78.28515625" style="31" customWidth="1"/>
    <col min="1519" max="1520" width="0" style="31" hidden="1" customWidth="1"/>
    <col min="1521" max="1521" width="19.42578125" style="31" customWidth="1"/>
    <col min="1522" max="1772" width="9.140625" style="31"/>
    <col min="1773" max="1773" width="4.140625" style="31" customWidth="1"/>
    <col min="1774" max="1774" width="78.28515625" style="31" customWidth="1"/>
    <col min="1775" max="1776" width="0" style="31" hidden="1" customWidth="1"/>
    <col min="1777" max="1777" width="19.42578125" style="31" customWidth="1"/>
    <col min="1778" max="2028" width="9.140625" style="31"/>
    <col min="2029" max="2029" width="4.140625" style="31" customWidth="1"/>
    <col min="2030" max="2030" width="78.28515625" style="31" customWidth="1"/>
    <col min="2031" max="2032" width="0" style="31" hidden="1" customWidth="1"/>
    <col min="2033" max="2033" width="19.42578125" style="31" customWidth="1"/>
    <col min="2034" max="2284" width="9.140625" style="31"/>
    <col min="2285" max="2285" width="4.140625" style="31" customWidth="1"/>
    <col min="2286" max="2286" width="78.28515625" style="31" customWidth="1"/>
    <col min="2287" max="2288" width="0" style="31" hidden="1" customWidth="1"/>
    <col min="2289" max="2289" width="19.42578125" style="31" customWidth="1"/>
    <col min="2290" max="2540" width="9.140625" style="31"/>
    <col min="2541" max="2541" width="4.140625" style="31" customWidth="1"/>
    <col min="2542" max="2542" width="78.28515625" style="31" customWidth="1"/>
    <col min="2543" max="2544" width="0" style="31" hidden="1" customWidth="1"/>
    <col min="2545" max="2545" width="19.42578125" style="31" customWidth="1"/>
    <col min="2546" max="2796" width="9.140625" style="31"/>
    <col min="2797" max="2797" width="4.140625" style="31" customWidth="1"/>
    <col min="2798" max="2798" width="78.28515625" style="31" customWidth="1"/>
    <col min="2799" max="2800" width="0" style="31" hidden="1" customWidth="1"/>
    <col min="2801" max="2801" width="19.42578125" style="31" customWidth="1"/>
    <col min="2802" max="3052" width="9.140625" style="31"/>
    <col min="3053" max="3053" width="4.140625" style="31" customWidth="1"/>
    <col min="3054" max="3054" width="78.28515625" style="31" customWidth="1"/>
    <col min="3055" max="3056" width="0" style="31" hidden="1" customWidth="1"/>
    <col min="3057" max="3057" width="19.42578125" style="31" customWidth="1"/>
    <col min="3058" max="3308" width="9.140625" style="31"/>
    <col min="3309" max="3309" width="4.140625" style="31" customWidth="1"/>
    <col min="3310" max="3310" width="78.28515625" style="31" customWidth="1"/>
    <col min="3311" max="3312" width="0" style="31" hidden="1" customWidth="1"/>
    <col min="3313" max="3313" width="19.42578125" style="31" customWidth="1"/>
    <col min="3314" max="3564" width="9.140625" style="31"/>
    <col min="3565" max="3565" width="4.140625" style="31" customWidth="1"/>
    <col min="3566" max="3566" width="78.28515625" style="31" customWidth="1"/>
    <col min="3567" max="3568" width="0" style="31" hidden="1" customWidth="1"/>
    <col min="3569" max="3569" width="19.42578125" style="31" customWidth="1"/>
    <col min="3570" max="3820" width="9.140625" style="31"/>
    <col min="3821" max="3821" width="4.140625" style="31" customWidth="1"/>
    <col min="3822" max="3822" width="78.28515625" style="31" customWidth="1"/>
    <col min="3823" max="3824" width="0" style="31" hidden="1" customWidth="1"/>
    <col min="3825" max="3825" width="19.42578125" style="31" customWidth="1"/>
    <col min="3826" max="4076" width="9.140625" style="31"/>
    <col min="4077" max="4077" width="4.140625" style="31" customWidth="1"/>
    <col min="4078" max="4078" width="78.28515625" style="31" customWidth="1"/>
    <col min="4079" max="4080" width="0" style="31" hidden="1" customWidth="1"/>
    <col min="4081" max="4081" width="19.42578125" style="31" customWidth="1"/>
    <col min="4082" max="4332" width="9.140625" style="31"/>
    <col min="4333" max="4333" width="4.140625" style="31" customWidth="1"/>
    <col min="4334" max="4334" width="78.28515625" style="31" customWidth="1"/>
    <col min="4335" max="4336" width="0" style="31" hidden="1" customWidth="1"/>
    <col min="4337" max="4337" width="19.42578125" style="31" customWidth="1"/>
    <col min="4338" max="4588" width="9.140625" style="31"/>
    <col min="4589" max="4589" width="4.140625" style="31" customWidth="1"/>
    <col min="4590" max="4590" width="78.28515625" style="31" customWidth="1"/>
    <col min="4591" max="4592" width="0" style="31" hidden="1" customWidth="1"/>
    <col min="4593" max="4593" width="19.42578125" style="31" customWidth="1"/>
    <col min="4594" max="4844" width="9.140625" style="31"/>
    <col min="4845" max="4845" width="4.140625" style="31" customWidth="1"/>
    <col min="4846" max="4846" width="78.28515625" style="31" customWidth="1"/>
    <col min="4847" max="4848" width="0" style="31" hidden="1" customWidth="1"/>
    <col min="4849" max="4849" width="19.42578125" style="31" customWidth="1"/>
    <col min="4850" max="5100" width="9.140625" style="31"/>
    <col min="5101" max="5101" width="4.140625" style="31" customWidth="1"/>
    <col min="5102" max="5102" width="78.28515625" style="31" customWidth="1"/>
    <col min="5103" max="5104" width="0" style="31" hidden="1" customWidth="1"/>
    <col min="5105" max="5105" width="19.42578125" style="31" customWidth="1"/>
    <col min="5106" max="5356" width="9.140625" style="31"/>
    <col min="5357" max="5357" width="4.140625" style="31" customWidth="1"/>
    <col min="5358" max="5358" width="78.28515625" style="31" customWidth="1"/>
    <col min="5359" max="5360" width="0" style="31" hidden="1" customWidth="1"/>
    <col min="5361" max="5361" width="19.42578125" style="31" customWidth="1"/>
    <col min="5362" max="5612" width="9.140625" style="31"/>
    <col min="5613" max="5613" width="4.140625" style="31" customWidth="1"/>
    <col min="5614" max="5614" width="78.28515625" style="31" customWidth="1"/>
    <col min="5615" max="5616" width="0" style="31" hidden="1" customWidth="1"/>
    <col min="5617" max="5617" width="19.42578125" style="31" customWidth="1"/>
    <col min="5618" max="5868" width="9.140625" style="31"/>
    <col min="5869" max="5869" width="4.140625" style="31" customWidth="1"/>
    <col min="5870" max="5870" width="78.28515625" style="31" customWidth="1"/>
    <col min="5871" max="5872" width="0" style="31" hidden="1" customWidth="1"/>
    <col min="5873" max="5873" width="19.42578125" style="31" customWidth="1"/>
    <col min="5874" max="6124" width="9.140625" style="31"/>
    <col min="6125" max="6125" width="4.140625" style="31" customWidth="1"/>
    <col min="6126" max="6126" width="78.28515625" style="31" customWidth="1"/>
    <col min="6127" max="6128" width="0" style="31" hidden="1" customWidth="1"/>
    <col min="6129" max="6129" width="19.42578125" style="31" customWidth="1"/>
    <col min="6130" max="6380" width="9.140625" style="31"/>
    <col min="6381" max="6381" width="4.140625" style="31" customWidth="1"/>
    <col min="6382" max="6382" width="78.28515625" style="31" customWidth="1"/>
    <col min="6383" max="6384" width="0" style="31" hidden="1" customWidth="1"/>
    <col min="6385" max="6385" width="19.42578125" style="31" customWidth="1"/>
    <col min="6386" max="6636" width="9.140625" style="31"/>
    <col min="6637" max="6637" width="4.140625" style="31" customWidth="1"/>
    <col min="6638" max="6638" width="78.28515625" style="31" customWidth="1"/>
    <col min="6639" max="6640" width="0" style="31" hidden="1" customWidth="1"/>
    <col min="6641" max="6641" width="19.42578125" style="31" customWidth="1"/>
    <col min="6642" max="6892" width="9.140625" style="31"/>
    <col min="6893" max="6893" width="4.140625" style="31" customWidth="1"/>
    <col min="6894" max="6894" width="78.28515625" style="31" customWidth="1"/>
    <col min="6895" max="6896" width="0" style="31" hidden="1" customWidth="1"/>
    <col min="6897" max="6897" width="19.42578125" style="31" customWidth="1"/>
    <col min="6898" max="7148" width="9.140625" style="31"/>
    <col min="7149" max="7149" width="4.140625" style="31" customWidth="1"/>
    <col min="7150" max="7150" width="78.28515625" style="31" customWidth="1"/>
    <col min="7151" max="7152" width="0" style="31" hidden="1" customWidth="1"/>
    <col min="7153" max="7153" width="19.42578125" style="31" customWidth="1"/>
    <col min="7154" max="7404" width="9.140625" style="31"/>
    <col min="7405" max="7405" width="4.140625" style="31" customWidth="1"/>
    <col min="7406" max="7406" width="78.28515625" style="31" customWidth="1"/>
    <col min="7407" max="7408" width="0" style="31" hidden="1" customWidth="1"/>
    <col min="7409" max="7409" width="19.42578125" style="31" customWidth="1"/>
    <col min="7410" max="7660" width="9.140625" style="31"/>
    <col min="7661" max="7661" width="4.140625" style="31" customWidth="1"/>
    <col min="7662" max="7662" width="78.28515625" style="31" customWidth="1"/>
    <col min="7663" max="7664" width="0" style="31" hidden="1" customWidth="1"/>
    <col min="7665" max="7665" width="19.42578125" style="31" customWidth="1"/>
    <col min="7666" max="7916" width="9.140625" style="31"/>
    <col min="7917" max="7917" width="4.140625" style="31" customWidth="1"/>
    <col min="7918" max="7918" width="78.28515625" style="31" customWidth="1"/>
    <col min="7919" max="7920" width="0" style="31" hidden="1" customWidth="1"/>
    <col min="7921" max="7921" width="19.42578125" style="31" customWidth="1"/>
    <col min="7922" max="8172" width="9.140625" style="31"/>
    <col min="8173" max="8173" width="4.140625" style="31" customWidth="1"/>
    <col min="8174" max="8174" width="78.28515625" style="31" customWidth="1"/>
    <col min="8175" max="8176" width="0" style="31" hidden="1" customWidth="1"/>
    <col min="8177" max="8177" width="19.42578125" style="31" customWidth="1"/>
    <col min="8178" max="8428" width="9.140625" style="31"/>
    <col min="8429" max="8429" width="4.140625" style="31" customWidth="1"/>
    <col min="8430" max="8430" width="78.28515625" style="31" customWidth="1"/>
    <col min="8431" max="8432" width="0" style="31" hidden="1" customWidth="1"/>
    <col min="8433" max="8433" width="19.42578125" style="31" customWidth="1"/>
    <col min="8434" max="8684" width="9.140625" style="31"/>
    <col min="8685" max="8685" width="4.140625" style="31" customWidth="1"/>
    <col min="8686" max="8686" width="78.28515625" style="31" customWidth="1"/>
    <col min="8687" max="8688" width="0" style="31" hidden="1" customWidth="1"/>
    <col min="8689" max="8689" width="19.42578125" style="31" customWidth="1"/>
    <col min="8690" max="8940" width="9.140625" style="31"/>
    <col min="8941" max="8941" width="4.140625" style="31" customWidth="1"/>
    <col min="8942" max="8942" width="78.28515625" style="31" customWidth="1"/>
    <col min="8943" max="8944" width="0" style="31" hidden="1" customWidth="1"/>
    <col min="8945" max="8945" width="19.42578125" style="31" customWidth="1"/>
    <col min="8946" max="9196" width="9.140625" style="31"/>
    <col min="9197" max="9197" width="4.140625" style="31" customWidth="1"/>
    <col min="9198" max="9198" width="78.28515625" style="31" customWidth="1"/>
    <col min="9199" max="9200" width="0" style="31" hidden="1" customWidth="1"/>
    <col min="9201" max="9201" width="19.42578125" style="31" customWidth="1"/>
    <col min="9202" max="9452" width="9.140625" style="31"/>
    <col min="9453" max="9453" width="4.140625" style="31" customWidth="1"/>
    <col min="9454" max="9454" width="78.28515625" style="31" customWidth="1"/>
    <col min="9455" max="9456" width="0" style="31" hidden="1" customWidth="1"/>
    <col min="9457" max="9457" width="19.42578125" style="31" customWidth="1"/>
    <col min="9458" max="9708" width="9.140625" style="31"/>
    <col min="9709" max="9709" width="4.140625" style="31" customWidth="1"/>
    <col min="9710" max="9710" width="78.28515625" style="31" customWidth="1"/>
    <col min="9711" max="9712" width="0" style="31" hidden="1" customWidth="1"/>
    <col min="9713" max="9713" width="19.42578125" style="31" customWidth="1"/>
    <col min="9714" max="9964" width="9.140625" style="31"/>
    <col min="9965" max="9965" width="4.140625" style="31" customWidth="1"/>
    <col min="9966" max="9966" width="78.28515625" style="31" customWidth="1"/>
    <col min="9967" max="9968" width="0" style="31" hidden="1" customWidth="1"/>
    <col min="9969" max="9969" width="19.42578125" style="31" customWidth="1"/>
    <col min="9970" max="10220" width="9.140625" style="31"/>
    <col min="10221" max="10221" width="4.140625" style="31" customWidth="1"/>
    <col min="10222" max="10222" width="78.28515625" style="31" customWidth="1"/>
    <col min="10223" max="10224" width="0" style="31" hidden="1" customWidth="1"/>
    <col min="10225" max="10225" width="19.42578125" style="31" customWidth="1"/>
    <col min="10226" max="10476" width="9.140625" style="31"/>
    <col min="10477" max="10477" width="4.140625" style="31" customWidth="1"/>
    <col min="10478" max="10478" width="78.28515625" style="31" customWidth="1"/>
    <col min="10479" max="10480" width="0" style="31" hidden="1" customWidth="1"/>
    <col min="10481" max="10481" width="19.42578125" style="31" customWidth="1"/>
    <col min="10482" max="10732" width="9.140625" style="31"/>
    <col min="10733" max="10733" width="4.140625" style="31" customWidth="1"/>
    <col min="10734" max="10734" width="78.28515625" style="31" customWidth="1"/>
    <col min="10735" max="10736" width="0" style="31" hidden="1" customWidth="1"/>
    <col min="10737" max="10737" width="19.42578125" style="31" customWidth="1"/>
    <col min="10738" max="10988" width="9.140625" style="31"/>
    <col min="10989" max="10989" width="4.140625" style="31" customWidth="1"/>
    <col min="10990" max="10990" width="78.28515625" style="31" customWidth="1"/>
    <col min="10991" max="10992" width="0" style="31" hidden="1" customWidth="1"/>
    <col min="10993" max="10993" width="19.42578125" style="31" customWidth="1"/>
    <col min="10994" max="11244" width="9.140625" style="31"/>
    <col min="11245" max="11245" width="4.140625" style="31" customWidth="1"/>
    <col min="11246" max="11246" width="78.28515625" style="31" customWidth="1"/>
    <col min="11247" max="11248" width="0" style="31" hidden="1" customWidth="1"/>
    <col min="11249" max="11249" width="19.42578125" style="31" customWidth="1"/>
    <col min="11250" max="11500" width="9.140625" style="31"/>
    <col min="11501" max="11501" width="4.140625" style="31" customWidth="1"/>
    <col min="11502" max="11502" width="78.28515625" style="31" customWidth="1"/>
    <col min="11503" max="11504" width="0" style="31" hidden="1" customWidth="1"/>
    <col min="11505" max="11505" width="19.42578125" style="31" customWidth="1"/>
    <col min="11506" max="11756" width="9.140625" style="31"/>
    <col min="11757" max="11757" width="4.140625" style="31" customWidth="1"/>
    <col min="11758" max="11758" width="78.28515625" style="31" customWidth="1"/>
    <col min="11759" max="11760" width="0" style="31" hidden="1" customWidth="1"/>
    <col min="11761" max="11761" width="19.42578125" style="31" customWidth="1"/>
    <col min="11762" max="12012" width="9.140625" style="31"/>
    <col min="12013" max="12013" width="4.140625" style="31" customWidth="1"/>
    <col min="12014" max="12014" width="78.28515625" style="31" customWidth="1"/>
    <col min="12015" max="12016" width="0" style="31" hidden="1" customWidth="1"/>
    <col min="12017" max="12017" width="19.42578125" style="31" customWidth="1"/>
    <col min="12018" max="12268" width="9.140625" style="31"/>
    <col min="12269" max="12269" width="4.140625" style="31" customWidth="1"/>
    <col min="12270" max="12270" width="78.28515625" style="31" customWidth="1"/>
    <col min="12271" max="12272" width="0" style="31" hidden="1" customWidth="1"/>
    <col min="12273" max="12273" width="19.42578125" style="31" customWidth="1"/>
    <col min="12274" max="12524" width="9.140625" style="31"/>
    <col min="12525" max="12525" width="4.140625" style="31" customWidth="1"/>
    <col min="12526" max="12526" width="78.28515625" style="31" customWidth="1"/>
    <col min="12527" max="12528" width="0" style="31" hidden="1" customWidth="1"/>
    <col min="12529" max="12529" width="19.42578125" style="31" customWidth="1"/>
    <col min="12530" max="12780" width="9.140625" style="31"/>
    <col min="12781" max="12781" width="4.140625" style="31" customWidth="1"/>
    <col min="12782" max="12782" width="78.28515625" style="31" customWidth="1"/>
    <col min="12783" max="12784" width="0" style="31" hidden="1" customWidth="1"/>
    <col min="12785" max="12785" width="19.42578125" style="31" customWidth="1"/>
    <col min="12786" max="13036" width="9.140625" style="31"/>
    <col min="13037" max="13037" width="4.140625" style="31" customWidth="1"/>
    <col min="13038" max="13038" width="78.28515625" style="31" customWidth="1"/>
    <col min="13039" max="13040" width="0" style="31" hidden="1" customWidth="1"/>
    <col min="13041" max="13041" width="19.42578125" style="31" customWidth="1"/>
    <col min="13042" max="13292" width="9.140625" style="31"/>
    <col min="13293" max="13293" width="4.140625" style="31" customWidth="1"/>
    <col min="13294" max="13294" width="78.28515625" style="31" customWidth="1"/>
    <col min="13295" max="13296" width="0" style="31" hidden="1" customWidth="1"/>
    <col min="13297" max="13297" width="19.42578125" style="31" customWidth="1"/>
    <col min="13298" max="13548" width="9.140625" style="31"/>
    <col min="13549" max="13549" width="4.140625" style="31" customWidth="1"/>
    <col min="13550" max="13550" width="78.28515625" style="31" customWidth="1"/>
    <col min="13551" max="13552" width="0" style="31" hidden="1" customWidth="1"/>
    <col min="13553" max="13553" width="19.42578125" style="31" customWidth="1"/>
    <col min="13554" max="13804" width="9.140625" style="31"/>
    <col min="13805" max="13805" width="4.140625" style="31" customWidth="1"/>
    <col min="13806" max="13806" width="78.28515625" style="31" customWidth="1"/>
    <col min="13807" max="13808" width="0" style="31" hidden="1" customWidth="1"/>
    <col min="13809" max="13809" width="19.42578125" style="31" customWidth="1"/>
    <col min="13810" max="14060" width="9.140625" style="31"/>
    <col min="14061" max="14061" width="4.140625" style="31" customWidth="1"/>
    <col min="14062" max="14062" width="78.28515625" style="31" customWidth="1"/>
    <col min="14063" max="14064" width="0" style="31" hidden="1" customWidth="1"/>
    <col min="14065" max="14065" width="19.42578125" style="31" customWidth="1"/>
    <col min="14066" max="14316" width="9.140625" style="31"/>
    <col min="14317" max="14317" width="4.140625" style="31" customWidth="1"/>
    <col min="14318" max="14318" width="78.28515625" style="31" customWidth="1"/>
    <col min="14319" max="14320" width="0" style="31" hidden="1" customWidth="1"/>
    <col min="14321" max="14321" width="19.42578125" style="31" customWidth="1"/>
    <col min="14322" max="14572" width="9.140625" style="31"/>
    <col min="14573" max="14573" width="4.140625" style="31" customWidth="1"/>
    <col min="14574" max="14574" width="78.28515625" style="31" customWidth="1"/>
    <col min="14575" max="14576" width="0" style="31" hidden="1" customWidth="1"/>
    <col min="14577" max="14577" width="19.42578125" style="31" customWidth="1"/>
    <col min="14578" max="14828" width="9.140625" style="31"/>
    <col min="14829" max="14829" width="4.140625" style="31" customWidth="1"/>
    <col min="14830" max="14830" width="78.28515625" style="31" customWidth="1"/>
    <col min="14831" max="14832" width="0" style="31" hidden="1" customWidth="1"/>
    <col min="14833" max="14833" width="19.42578125" style="31" customWidth="1"/>
    <col min="14834" max="15084" width="9.140625" style="31"/>
    <col min="15085" max="15085" width="4.140625" style="31" customWidth="1"/>
    <col min="15086" max="15086" width="78.28515625" style="31" customWidth="1"/>
    <col min="15087" max="15088" width="0" style="31" hidden="1" customWidth="1"/>
    <col min="15089" max="15089" width="19.42578125" style="31" customWidth="1"/>
    <col min="15090" max="15340" width="9.140625" style="31"/>
    <col min="15341" max="15341" width="4.140625" style="31" customWidth="1"/>
    <col min="15342" max="15342" width="78.28515625" style="31" customWidth="1"/>
    <col min="15343" max="15344" width="0" style="31" hidden="1" customWidth="1"/>
    <col min="15345" max="15345" width="19.42578125" style="31" customWidth="1"/>
    <col min="15346" max="15596" width="9.140625" style="31"/>
    <col min="15597" max="15597" width="4.140625" style="31" customWidth="1"/>
    <col min="15598" max="15598" width="78.28515625" style="31" customWidth="1"/>
    <col min="15599" max="15600" width="0" style="31" hidden="1" customWidth="1"/>
    <col min="15601" max="15601" width="19.42578125" style="31" customWidth="1"/>
    <col min="15602" max="15852" width="9.140625" style="31"/>
    <col min="15853" max="15853" width="4.140625" style="31" customWidth="1"/>
    <col min="15854" max="15854" width="78.28515625" style="31" customWidth="1"/>
    <col min="15855" max="15856" width="0" style="31" hidden="1" customWidth="1"/>
    <col min="15857" max="15857" width="19.42578125" style="31" customWidth="1"/>
    <col min="15858" max="16108" width="9.140625" style="31"/>
    <col min="16109" max="16109" width="4.140625" style="31" customWidth="1"/>
    <col min="16110" max="16110" width="78.28515625" style="31" customWidth="1"/>
    <col min="16111" max="16112" width="0" style="31" hidden="1" customWidth="1"/>
    <col min="16113" max="16113" width="19.42578125" style="31" customWidth="1"/>
    <col min="16114" max="16384" width="9.140625" style="31"/>
  </cols>
  <sheetData>
    <row r="1" spans="1:3" ht="38.25" customHeight="1">
      <c r="A1" s="109" t="s">
        <v>49</v>
      </c>
      <c r="B1" s="109"/>
      <c r="C1" s="109"/>
    </row>
    <row r="2" spans="1:3" ht="12.75">
      <c r="A2" s="114" t="s">
        <v>2</v>
      </c>
      <c r="B2" s="114"/>
      <c r="C2" s="114"/>
    </row>
    <row r="3" spans="1:3" s="35" customFormat="1" ht="13.5">
      <c r="A3" s="32"/>
      <c r="B3" s="33"/>
      <c r="C3" s="34"/>
    </row>
    <row r="4" spans="1:3" s="39" customFormat="1" ht="38.25">
      <c r="A4" s="36" t="s">
        <v>3</v>
      </c>
      <c r="B4" s="37" t="s">
        <v>4</v>
      </c>
      <c r="C4" s="38" t="s">
        <v>5</v>
      </c>
    </row>
    <row r="5" spans="1:3">
      <c r="A5" s="40">
        <v>1</v>
      </c>
      <c r="B5" s="41">
        <v>2</v>
      </c>
      <c r="C5" s="40">
        <v>3</v>
      </c>
    </row>
    <row r="6" spans="1:3" ht="12.75">
      <c r="A6" s="115" t="s">
        <v>6</v>
      </c>
      <c r="B6" s="115"/>
      <c r="C6" s="115"/>
    </row>
    <row r="7" spans="1:3" ht="12.75">
      <c r="A7" s="42">
        <v>1</v>
      </c>
      <c r="B7" s="54" t="s">
        <v>7</v>
      </c>
      <c r="C7" s="42">
        <v>50</v>
      </c>
    </row>
    <row r="8" spans="1:3" ht="12.75">
      <c r="A8" s="42">
        <v>2</v>
      </c>
      <c r="B8" s="54" t="s">
        <v>19</v>
      </c>
      <c r="C8" s="42">
        <v>50</v>
      </c>
    </row>
    <row r="9" spans="1:3" ht="12.75">
      <c r="A9" s="42">
        <v>3</v>
      </c>
      <c r="B9" s="43" t="s">
        <v>184</v>
      </c>
      <c r="C9" s="40">
        <v>5</v>
      </c>
    </row>
    <row r="10" spans="1:3" ht="12.75">
      <c r="A10" s="42">
        <v>4</v>
      </c>
      <c r="B10" s="43" t="s">
        <v>31</v>
      </c>
      <c r="C10" s="40">
        <v>5</v>
      </c>
    </row>
    <row r="11" spans="1:3" ht="12.75">
      <c r="A11" s="42">
        <v>5</v>
      </c>
      <c r="B11" s="43" t="s">
        <v>32</v>
      </c>
      <c r="C11" s="40">
        <v>5</v>
      </c>
    </row>
    <row r="12" spans="1:3" ht="12.75">
      <c r="A12" s="42">
        <v>6</v>
      </c>
      <c r="B12" s="43" t="s">
        <v>33</v>
      </c>
      <c r="C12" s="40">
        <v>5</v>
      </c>
    </row>
    <row r="13" spans="1:3" ht="12.75">
      <c r="A13" s="42">
        <v>9</v>
      </c>
      <c r="B13" s="44" t="s">
        <v>150</v>
      </c>
      <c r="C13" s="40">
        <v>50</v>
      </c>
    </row>
    <row r="14" spans="1:3" ht="12.75">
      <c r="A14" s="42">
        <v>12</v>
      </c>
      <c r="B14" s="44" t="s">
        <v>1</v>
      </c>
      <c r="C14" s="40">
        <v>50</v>
      </c>
    </row>
    <row r="15" spans="1:3" ht="12.75">
      <c r="A15" s="42">
        <v>13</v>
      </c>
      <c r="B15" s="43" t="s">
        <v>8</v>
      </c>
      <c r="C15" s="40">
        <v>10</v>
      </c>
    </row>
    <row r="16" spans="1:3" ht="12.75">
      <c r="A16" s="42">
        <v>14</v>
      </c>
      <c r="B16" s="43" t="s">
        <v>35</v>
      </c>
      <c r="C16" s="40">
        <v>10</v>
      </c>
    </row>
    <row r="17" spans="1:3" ht="25.5">
      <c r="A17" s="42">
        <v>15</v>
      </c>
      <c r="B17" s="44" t="s">
        <v>23</v>
      </c>
      <c r="C17" s="40">
        <v>5</v>
      </c>
    </row>
    <row r="18" spans="1:3" ht="25.5">
      <c r="A18" s="42">
        <v>16</v>
      </c>
      <c r="B18" s="44" t="s">
        <v>24</v>
      </c>
      <c r="C18" s="40">
        <v>5</v>
      </c>
    </row>
    <row r="19" spans="1:3" ht="25.5">
      <c r="A19" s="42">
        <v>17</v>
      </c>
      <c r="B19" s="44" t="s">
        <v>25</v>
      </c>
      <c r="C19" s="40">
        <v>5</v>
      </c>
    </row>
    <row r="20" spans="1:3" ht="12.75">
      <c r="A20" s="42">
        <v>18</v>
      </c>
      <c r="B20" s="44" t="s">
        <v>27</v>
      </c>
      <c r="C20" s="40">
        <v>5</v>
      </c>
    </row>
    <row r="21" spans="1:3" ht="38.25">
      <c r="A21" s="42">
        <v>19</v>
      </c>
      <c r="B21" s="44" t="s">
        <v>26</v>
      </c>
      <c r="C21" s="40">
        <v>5</v>
      </c>
    </row>
    <row r="22" spans="1:3" ht="25.5">
      <c r="A22" s="42">
        <v>20</v>
      </c>
      <c r="B22" s="44" t="s">
        <v>28</v>
      </c>
      <c r="C22" s="40">
        <v>5</v>
      </c>
    </row>
    <row r="23" spans="1:3" ht="25.5">
      <c r="A23" s="42">
        <v>21</v>
      </c>
      <c r="B23" s="44" t="s">
        <v>29</v>
      </c>
      <c r="C23" s="40">
        <v>5</v>
      </c>
    </row>
    <row r="24" spans="1:3" ht="25.5">
      <c r="A24" s="42">
        <v>22</v>
      </c>
      <c r="B24" s="44" t="s">
        <v>30</v>
      </c>
      <c r="C24" s="40">
        <v>5</v>
      </c>
    </row>
    <row r="25" spans="1:3" s="46" customFormat="1" ht="12.75">
      <c r="A25" s="42">
        <v>23</v>
      </c>
      <c r="B25" s="44" t="s">
        <v>39</v>
      </c>
      <c r="C25" s="40">
        <v>5</v>
      </c>
    </row>
    <row r="26" spans="1:3" ht="12.75">
      <c r="A26" s="42">
        <v>24</v>
      </c>
      <c r="B26" s="44" t="s">
        <v>38</v>
      </c>
      <c r="C26" s="40">
        <v>5</v>
      </c>
    </row>
    <row r="27" spans="1:3" ht="12.75">
      <c r="A27" s="42">
        <v>25</v>
      </c>
      <c r="B27" s="44" t="s">
        <v>152</v>
      </c>
      <c r="C27" s="40">
        <v>5</v>
      </c>
    </row>
    <row r="28" spans="1:3" ht="12.75">
      <c r="A28" s="42">
        <v>26</v>
      </c>
      <c r="B28" s="43" t="s">
        <v>185</v>
      </c>
      <c r="C28" s="40">
        <v>5</v>
      </c>
    </row>
    <row r="29" spans="1:3" ht="14.25">
      <c r="A29" s="42">
        <v>27</v>
      </c>
      <c r="B29" s="55" t="s">
        <v>9</v>
      </c>
      <c r="C29" s="40">
        <v>5</v>
      </c>
    </row>
    <row r="30" spans="1:3" ht="12.75">
      <c r="A30" s="42">
        <v>28</v>
      </c>
      <c r="B30" s="43" t="s">
        <v>151</v>
      </c>
      <c r="C30" s="40">
        <v>20</v>
      </c>
    </row>
    <row r="31" spans="1:3" ht="12.75">
      <c r="A31" s="42">
        <v>29</v>
      </c>
      <c r="B31" s="43" t="s">
        <v>153</v>
      </c>
      <c r="C31" s="40">
        <v>20</v>
      </c>
    </row>
    <row r="32" spans="1:3" ht="25.5">
      <c r="A32" s="42">
        <v>30</v>
      </c>
      <c r="B32" s="43" t="s">
        <v>154</v>
      </c>
      <c r="C32" s="40">
        <v>20</v>
      </c>
    </row>
    <row r="33" spans="1:3" ht="12.75">
      <c r="A33" s="113" t="s">
        <v>10</v>
      </c>
      <c r="B33" s="113"/>
      <c r="C33" s="113"/>
    </row>
    <row r="34" spans="1:3" ht="12.75">
      <c r="A34" s="47">
        <v>31</v>
      </c>
      <c r="B34" s="43" t="s">
        <v>155</v>
      </c>
      <c r="C34" s="48">
        <v>5</v>
      </c>
    </row>
    <row r="35" spans="1:3" ht="12.75">
      <c r="A35" s="47">
        <v>32</v>
      </c>
      <c r="B35" s="43" t="s">
        <v>11</v>
      </c>
      <c r="C35" s="48">
        <v>5</v>
      </c>
    </row>
    <row r="36" spans="1:3" ht="12.75">
      <c r="A36" s="47">
        <v>33</v>
      </c>
      <c r="B36" s="43" t="s">
        <v>34</v>
      </c>
      <c r="C36" s="48">
        <v>5</v>
      </c>
    </row>
    <row r="37" spans="1:3" ht="12.75">
      <c r="A37" s="47">
        <v>34</v>
      </c>
      <c r="B37" s="43" t="s">
        <v>156</v>
      </c>
      <c r="C37" s="48">
        <v>5</v>
      </c>
    </row>
    <row r="38" spans="1:3" ht="12.75">
      <c r="A38" s="47">
        <v>35</v>
      </c>
      <c r="B38" s="43" t="s">
        <v>158</v>
      </c>
      <c r="C38" s="48">
        <v>5</v>
      </c>
    </row>
    <row r="39" spans="1:3" ht="12.75">
      <c r="A39" s="47">
        <v>36</v>
      </c>
      <c r="B39" s="43" t="s">
        <v>157</v>
      </c>
      <c r="C39" s="48">
        <v>5</v>
      </c>
    </row>
    <row r="40" spans="1:3" ht="12.75">
      <c r="A40" s="47">
        <v>37</v>
      </c>
      <c r="B40" s="44" t="s">
        <v>159</v>
      </c>
      <c r="C40" s="48">
        <v>3</v>
      </c>
    </row>
    <row r="41" spans="1:3" ht="12.75">
      <c r="A41" s="47">
        <v>38</v>
      </c>
      <c r="B41" s="44" t="s">
        <v>160</v>
      </c>
      <c r="C41" s="48">
        <v>3</v>
      </c>
    </row>
    <row r="42" spans="1:3" ht="12.75">
      <c r="A42" s="113" t="s">
        <v>12</v>
      </c>
      <c r="B42" s="113"/>
      <c r="C42" s="113"/>
    </row>
    <row r="43" spans="1:3" ht="12.75">
      <c r="A43" s="47">
        <v>39</v>
      </c>
      <c r="B43" s="44" t="s">
        <v>161</v>
      </c>
      <c r="C43" s="48">
        <v>5</v>
      </c>
    </row>
    <row r="44" spans="1:3" ht="12.75">
      <c r="A44" s="47">
        <v>40</v>
      </c>
      <c r="B44" s="44" t="s">
        <v>162</v>
      </c>
      <c r="C44" s="48">
        <v>5</v>
      </c>
    </row>
    <row r="45" spans="1:3" ht="12.75">
      <c r="A45" s="47">
        <v>41</v>
      </c>
      <c r="B45" s="44" t="s">
        <v>163</v>
      </c>
      <c r="C45" s="48">
        <v>1</v>
      </c>
    </row>
    <row r="46" spans="1:3" ht="12.75">
      <c r="A46" s="47">
        <v>42</v>
      </c>
      <c r="B46" s="44" t="s">
        <v>165</v>
      </c>
      <c r="C46" s="48">
        <v>1</v>
      </c>
    </row>
    <row r="47" spans="1:3" ht="12.75">
      <c r="A47" s="47">
        <v>43</v>
      </c>
      <c r="B47" s="43" t="s">
        <v>166</v>
      </c>
      <c r="C47" s="48">
        <v>1</v>
      </c>
    </row>
    <row r="48" spans="1:3" ht="12.75">
      <c r="A48" s="47">
        <v>44</v>
      </c>
      <c r="B48" s="43" t="s">
        <v>167</v>
      </c>
      <c r="C48" s="48">
        <v>1</v>
      </c>
    </row>
    <row r="49" spans="1:3" ht="12.75">
      <c r="A49" s="47">
        <v>45</v>
      </c>
      <c r="B49" s="44" t="s">
        <v>164</v>
      </c>
      <c r="C49" s="48">
        <v>1</v>
      </c>
    </row>
    <row r="50" spans="1:3" ht="12.75">
      <c r="A50" s="47">
        <v>46</v>
      </c>
      <c r="B50" s="44" t="s">
        <v>168</v>
      </c>
      <c r="C50" s="48">
        <v>1</v>
      </c>
    </row>
    <row r="51" spans="1:3" ht="12.75">
      <c r="A51" s="47">
        <v>47</v>
      </c>
      <c r="B51" s="44" t="s">
        <v>169</v>
      </c>
      <c r="C51" s="48">
        <v>1</v>
      </c>
    </row>
    <row r="52" spans="1:3" ht="12.75">
      <c r="A52" s="47">
        <v>48</v>
      </c>
      <c r="B52" s="44" t="s">
        <v>170</v>
      </c>
      <c r="C52" s="48">
        <v>2</v>
      </c>
    </row>
    <row r="53" spans="1:3" ht="12.75">
      <c r="A53" s="47">
        <v>49</v>
      </c>
      <c r="B53" s="53" t="s">
        <v>171</v>
      </c>
      <c r="C53" s="48">
        <v>1</v>
      </c>
    </row>
    <row r="54" spans="1:3" ht="12.75">
      <c r="A54" s="47">
        <v>50</v>
      </c>
      <c r="B54" s="53" t="s">
        <v>172</v>
      </c>
      <c r="C54" s="48">
        <v>2</v>
      </c>
    </row>
    <row r="55" spans="1:3" ht="12.75">
      <c r="A55" s="47">
        <v>51</v>
      </c>
      <c r="B55" s="53" t="s">
        <v>173</v>
      </c>
      <c r="C55" s="48">
        <v>1</v>
      </c>
    </row>
    <row r="56" spans="1:3" ht="12.75">
      <c r="A56" s="47">
        <v>52</v>
      </c>
      <c r="B56" s="53" t="s">
        <v>174</v>
      </c>
      <c r="C56" s="48">
        <v>1</v>
      </c>
    </row>
    <row r="57" spans="1:3" ht="12.75">
      <c r="A57" s="47">
        <v>53</v>
      </c>
      <c r="B57" s="53" t="s">
        <v>175</v>
      </c>
      <c r="C57" s="48">
        <v>1</v>
      </c>
    </row>
    <row r="58" spans="1:3" ht="12.75">
      <c r="A58" s="47">
        <v>54</v>
      </c>
      <c r="B58" s="45" t="s">
        <v>176</v>
      </c>
      <c r="C58" s="48">
        <v>1</v>
      </c>
    </row>
    <row r="59" spans="1:3" ht="12.75">
      <c r="A59" s="47">
        <v>55</v>
      </c>
      <c r="B59" s="44" t="s">
        <v>36</v>
      </c>
      <c r="C59" s="48">
        <v>1</v>
      </c>
    </row>
    <row r="60" spans="1:3" ht="12.75">
      <c r="A60" s="47">
        <v>56</v>
      </c>
      <c r="B60" s="43" t="s">
        <v>177</v>
      </c>
      <c r="C60" s="48">
        <v>1</v>
      </c>
    </row>
    <row r="61" spans="1:3" ht="12.75">
      <c r="A61" s="47">
        <v>57</v>
      </c>
      <c r="B61" s="56" t="s">
        <v>178</v>
      </c>
      <c r="C61" s="48">
        <v>5</v>
      </c>
    </row>
    <row r="62" spans="1:3" ht="12.75">
      <c r="A62" s="47">
        <v>58</v>
      </c>
      <c r="B62" s="56" t="s">
        <v>179</v>
      </c>
      <c r="C62" s="48">
        <v>5</v>
      </c>
    </row>
    <row r="63" spans="1:3" ht="12.75">
      <c r="A63" s="47">
        <v>59</v>
      </c>
      <c r="B63" s="56" t="s">
        <v>180</v>
      </c>
      <c r="C63" s="48">
        <v>10</v>
      </c>
    </row>
    <row r="64" spans="1:3" ht="12.75">
      <c r="A64" s="47">
        <v>60</v>
      </c>
      <c r="B64" s="56" t="s">
        <v>181</v>
      </c>
      <c r="C64" s="48">
        <v>10</v>
      </c>
    </row>
    <row r="65" spans="1:3" ht="12.75">
      <c r="A65" s="47">
        <v>61</v>
      </c>
      <c r="B65" s="56" t="s">
        <v>182</v>
      </c>
      <c r="C65" s="48">
        <v>5</v>
      </c>
    </row>
    <row r="66" spans="1:3" ht="12.75">
      <c r="A66" s="113" t="s">
        <v>13</v>
      </c>
      <c r="B66" s="113"/>
      <c r="C66" s="113"/>
    </row>
    <row r="67" spans="1:3" ht="12.75">
      <c r="A67" s="42">
        <v>62</v>
      </c>
      <c r="B67" s="44" t="s">
        <v>37</v>
      </c>
      <c r="C67" s="40">
        <v>5</v>
      </c>
    </row>
    <row r="68" spans="1:3" ht="12.75">
      <c r="A68" s="42">
        <v>63</v>
      </c>
      <c r="B68" s="44" t="s">
        <v>21</v>
      </c>
      <c r="C68" s="40">
        <v>5</v>
      </c>
    </row>
    <row r="69" spans="1:3" ht="12.75">
      <c r="A69" s="42">
        <v>64</v>
      </c>
      <c r="B69" s="44" t="s">
        <v>22</v>
      </c>
      <c r="C69" s="40">
        <v>5</v>
      </c>
    </row>
    <row r="70" spans="1:3" ht="12.75">
      <c r="A70" s="42">
        <v>65</v>
      </c>
      <c r="B70" s="44" t="s">
        <v>183</v>
      </c>
      <c r="C70" s="40">
        <v>5</v>
      </c>
    </row>
    <row r="71" spans="1:3" ht="12.75">
      <c r="A71" s="42">
        <v>66</v>
      </c>
      <c r="B71" s="44" t="s">
        <v>20</v>
      </c>
      <c r="C71" s="40">
        <v>5</v>
      </c>
    </row>
    <row r="72" spans="1:3" ht="41.25" customHeight="1">
      <c r="B72" s="105" t="s">
        <v>186</v>
      </c>
    </row>
  </sheetData>
  <mergeCells count="6">
    <mergeCell ref="A66:C66"/>
    <mergeCell ref="A1:C1"/>
    <mergeCell ref="A2:C2"/>
    <mergeCell ref="A6:C6"/>
    <mergeCell ref="A33:C33"/>
    <mergeCell ref="A42:C42"/>
  </mergeCells>
  <pageMargins left="0.7" right="0.28000000000000003" top="0.75" bottom="0.75" header="0.3" footer="0.3"/>
  <pageSetup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Սարքավորումներ</vt:lpstr>
      <vt:lpstr>Նյութեր</vt:lpstr>
      <vt:lpstr>Սարքավորումներ!Print_Area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Nazik Harutyunyan</cp:lastModifiedBy>
  <cp:lastPrinted>2024-02-06T07:16:42Z</cp:lastPrinted>
  <dcterms:created xsi:type="dcterms:W3CDTF">2023-11-10T07:29:09Z</dcterms:created>
  <dcterms:modified xsi:type="dcterms:W3CDTF">2026-03-04T12:59:18Z</dcterms:modified>
</cp:coreProperties>
</file>